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Print_Area" localSheetId="0">Лист1!$A$1:$Q$38</definedName>
  </definedNames>
  <calcPr calcId="125725"/>
</workbook>
</file>

<file path=xl/calcChain.xml><?xml version="1.0" encoding="utf-8"?>
<calcChain xmlns="http://schemas.openxmlformats.org/spreadsheetml/2006/main">
  <c r="I28" i="1"/>
  <c r="G28" s="1"/>
  <c r="I29"/>
  <c r="G29" s="1"/>
  <c r="I30"/>
  <c r="G30" s="1"/>
  <c r="I33"/>
  <c r="G33" s="1"/>
  <c r="I35"/>
  <c r="G35" s="1"/>
  <c r="I34"/>
  <c r="M28"/>
  <c r="P28" s="1"/>
  <c r="I27"/>
  <c r="M27" s="1"/>
  <c r="P27" s="1"/>
  <c r="H34"/>
  <c r="H31"/>
  <c r="H27"/>
  <c r="F35"/>
  <c r="N35" s="1"/>
  <c r="Q35" s="1"/>
  <c r="F34"/>
  <c r="F33"/>
  <c r="N33" s="1"/>
  <c r="Q33" s="1"/>
  <c r="Q32" s="1"/>
  <c r="F30"/>
  <c r="F29"/>
  <c r="F28"/>
  <c r="F27"/>
  <c r="D35"/>
  <c r="D34"/>
  <c r="D33"/>
  <c r="D30"/>
  <c r="D29"/>
  <c r="D28"/>
  <c r="D27"/>
  <c r="D32"/>
  <c r="C32"/>
  <c r="J32"/>
  <c r="J31" s="1"/>
  <c r="J26" s="1"/>
  <c r="N34"/>
  <c r="Q34" s="1"/>
  <c r="M34"/>
  <c r="P34" s="1"/>
  <c r="K34"/>
  <c r="O34" s="1"/>
  <c r="M33"/>
  <c r="P33" s="1"/>
  <c r="N30"/>
  <c r="Q30" s="1"/>
  <c r="N29"/>
  <c r="Q29" s="1"/>
  <c r="N28"/>
  <c r="Q28" s="1"/>
  <c r="N27"/>
  <c r="Q27" s="1"/>
  <c r="K27"/>
  <c r="L27" s="1"/>
  <c r="I23"/>
  <c r="M23" s="1"/>
  <c r="P23" s="1"/>
  <c r="G23"/>
  <c r="D23"/>
  <c r="G20"/>
  <c r="G17"/>
  <c r="G18"/>
  <c r="G16"/>
  <c r="D8"/>
  <c r="E8" s="1"/>
  <c r="F8" s="1"/>
  <c r="G8" s="1"/>
  <c r="H8" s="1"/>
  <c r="I8" s="1"/>
  <c r="J8" s="1"/>
  <c r="K8" s="1"/>
  <c r="L8" s="1"/>
  <c r="M8" s="1"/>
  <c r="N8" s="1"/>
  <c r="O8" s="1"/>
  <c r="P8" s="1"/>
  <c r="Q8" s="1"/>
  <c r="F16"/>
  <c r="J16"/>
  <c r="J23" l="1"/>
  <c r="N23" s="1"/>
  <c r="Q23" s="1"/>
  <c r="H28"/>
  <c r="K28"/>
  <c r="O28" s="1"/>
  <c r="M35"/>
  <c r="P35" s="1"/>
  <c r="H29"/>
  <c r="K29"/>
  <c r="L29" s="1"/>
  <c r="M29"/>
  <c r="P29" s="1"/>
  <c r="H30"/>
  <c r="K30"/>
  <c r="O30" s="1"/>
  <c r="M30"/>
  <c r="P30" s="1"/>
  <c r="K33"/>
  <c r="L33" s="1"/>
  <c r="H33"/>
  <c r="H32" s="1"/>
  <c r="G32"/>
  <c r="H35"/>
  <c r="K35"/>
  <c r="L35" s="1"/>
  <c r="L34"/>
  <c r="I32"/>
  <c r="L28"/>
  <c r="Q31"/>
  <c r="Q26" s="1"/>
  <c r="F32"/>
  <c r="N32"/>
  <c r="N31" s="1"/>
  <c r="N26" s="1"/>
  <c r="L32"/>
  <c r="K32"/>
  <c r="O27"/>
  <c r="O33"/>
  <c r="O32" s="1"/>
  <c r="H23"/>
  <c r="K23"/>
  <c r="I16"/>
  <c r="F31" l="1"/>
  <c r="F26" s="1"/>
  <c r="E32"/>
  <c r="M32" s="1"/>
  <c r="P32" s="1"/>
  <c r="O29"/>
  <c r="L30"/>
  <c r="O35"/>
  <c r="O23"/>
  <c r="L23"/>
  <c r="K20"/>
  <c r="O20" s="1"/>
  <c r="K18"/>
  <c r="O18" s="1"/>
  <c r="K17"/>
  <c r="O17" s="1"/>
  <c r="K16"/>
  <c r="O16" s="1"/>
  <c r="J19"/>
  <c r="G19"/>
  <c r="K19" s="1"/>
  <c r="F19"/>
  <c r="D19"/>
  <c r="J22"/>
  <c r="G15"/>
  <c r="K15" s="1"/>
  <c r="O15" s="1"/>
  <c r="G14"/>
  <c r="K14" s="1"/>
  <c r="O14" s="1"/>
  <c r="G13"/>
  <c r="K13" s="1"/>
  <c r="O13" s="1"/>
  <c r="G12"/>
  <c r="K12" s="1"/>
  <c r="O12" s="1"/>
  <c r="J18"/>
  <c r="I18" s="1"/>
  <c r="J17"/>
  <c r="I17" s="1"/>
  <c r="J20"/>
  <c r="I20" s="1"/>
  <c r="J13"/>
  <c r="J15"/>
  <c r="I15" s="1"/>
  <c r="J21"/>
  <c r="J24"/>
  <c r="J14"/>
  <c r="I14" s="1"/>
  <c r="J12"/>
  <c r="I12" s="1"/>
  <c r="D24"/>
  <c r="D21"/>
  <c r="D20"/>
  <c r="D13"/>
  <c r="I13" l="1"/>
  <c r="L19"/>
  <c r="O19"/>
  <c r="I19"/>
  <c r="M19" s="1"/>
  <c r="P19" s="1"/>
  <c r="H19"/>
  <c r="N19"/>
  <c r="Q19" s="1"/>
  <c r="J9"/>
  <c r="L20"/>
  <c r="L18"/>
  <c r="L17"/>
  <c r="L16"/>
  <c r="L15"/>
  <c r="L14"/>
  <c r="L13"/>
  <c r="L12"/>
  <c r="H20"/>
  <c r="H18"/>
  <c r="H17"/>
  <c r="H16"/>
  <c r="H15"/>
  <c r="H14"/>
  <c r="H13"/>
  <c r="H12"/>
  <c r="D22"/>
  <c r="D18"/>
  <c r="D17"/>
  <c r="D16"/>
  <c r="D15"/>
  <c r="D14"/>
  <c r="D12"/>
  <c r="F25"/>
  <c r="N25" s="1"/>
  <c r="Q25" s="1"/>
  <c r="F24"/>
  <c r="E24" s="1"/>
  <c r="F22"/>
  <c r="E22" s="1"/>
  <c r="F21"/>
  <c r="N21" s="1"/>
  <c r="Q21" s="1"/>
  <c r="F20"/>
  <c r="E20" s="1"/>
  <c r="M20" s="1"/>
  <c r="P20" s="1"/>
  <c r="F18"/>
  <c r="E18" s="1"/>
  <c r="M18" s="1"/>
  <c r="P18" s="1"/>
  <c r="F17"/>
  <c r="E17" s="1"/>
  <c r="M17" s="1"/>
  <c r="P17" s="1"/>
  <c r="N16"/>
  <c r="Q16" s="1"/>
  <c r="F15"/>
  <c r="E15" s="1"/>
  <c r="M15" s="1"/>
  <c r="P15" s="1"/>
  <c r="F14"/>
  <c r="N14" s="1"/>
  <c r="Q14" s="1"/>
  <c r="F13"/>
  <c r="E13" s="1"/>
  <c r="M13" s="1"/>
  <c r="P13" s="1"/>
  <c r="F12"/>
  <c r="G21" l="1"/>
  <c r="G22"/>
  <c r="I24"/>
  <c r="M24" s="1"/>
  <c r="P24" s="1"/>
  <c r="F9"/>
  <c r="N18"/>
  <c r="Q18" s="1"/>
  <c r="K9"/>
  <c r="N20"/>
  <c r="Q20" s="1"/>
  <c r="N12"/>
  <c r="Q12" s="1"/>
  <c r="N13"/>
  <c r="Q13" s="1"/>
  <c r="N17"/>
  <c r="Q17" s="1"/>
  <c r="N22"/>
  <c r="Q22" s="1"/>
  <c r="N24"/>
  <c r="Q24" s="1"/>
  <c r="N15"/>
  <c r="Q15" s="1"/>
  <c r="E12"/>
  <c r="M12" s="1"/>
  <c r="P12" s="1"/>
  <c r="E14"/>
  <c r="M14" s="1"/>
  <c r="P14" s="1"/>
  <c r="E16"/>
  <c r="M16" s="1"/>
  <c r="P16" s="1"/>
  <c r="E21"/>
  <c r="K21" l="1"/>
  <c r="I21"/>
  <c r="M21" s="1"/>
  <c r="P21" s="1"/>
  <c r="H21"/>
  <c r="K22"/>
  <c r="I22"/>
  <c r="M22" s="1"/>
  <c r="P22" s="1"/>
  <c r="H22"/>
  <c r="N9"/>
  <c r="O22" l="1"/>
  <c r="L22"/>
  <c r="O21"/>
  <c r="L21"/>
  <c r="G24"/>
  <c r="H24" s="1"/>
  <c r="K24" l="1"/>
  <c r="L24" l="1"/>
  <c r="O24"/>
</calcChain>
</file>

<file path=xl/sharedStrings.xml><?xml version="1.0" encoding="utf-8"?>
<sst xmlns="http://schemas.openxmlformats.org/spreadsheetml/2006/main" count="89" uniqueCount="54">
  <si>
    <t>Виды и условия оказания медицинской помощи</t>
  </si>
  <si>
    <t>Единица измерения</t>
  </si>
  <si>
    <t>-</t>
  </si>
  <si>
    <t>Х</t>
  </si>
  <si>
    <t>обращение</t>
  </si>
  <si>
    <t>случай лечения</t>
  </si>
  <si>
    <t>комплексное посещение</t>
  </si>
  <si>
    <t>исследования</t>
  </si>
  <si>
    <t>случай госпитализации</t>
  </si>
  <si>
    <t>X</t>
  </si>
  <si>
    <t>компьютерная томография</t>
  </si>
  <si>
    <t>магнитно-резонансная томография</t>
  </si>
  <si>
    <t>эндоскопическое диагностическое исследование</t>
  </si>
  <si>
    <t xml:space="preserve">Объемы медицинской помощи </t>
  </si>
  <si>
    <t>Стоимость медицинской помощи по базовой програиие ОМС</t>
  </si>
  <si>
    <t xml:space="preserve">Утверждено </t>
  </si>
  <si>
    <t>Проект изменений</t>
  </si>
  <si>
    <t>Проект изменений  территориальной программы обязательного медицинского страхования Мурманской области на 2023 год</t>
  </si>
  <si>
    <t>в том числе:</t>
  </si>
  <si>
    <t>1.2.1.для проведения углубленной диспансеризации</t>
  </si>
  <si>
    <t>1.3.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 обязательного медицинского страхования:</t>
  </si>
  <si>
    <t>1.1. Для проведения профилактических медицинских осмотров</t>
  </si>
  <si>
    <t>1.2. Для проведения диспансеризации, всего, в том числе:</t>
  </si>
  <si>
    <t xml:space="preserve">1.4. Диспансерное наблюдение </t>
  </si>
  <si>
    <t>4. Расходы на ведение дела СМО</t>
  </si>
  <si>
    <t>1. Первичная медико-санитарная помощь в амбулаторных условиях, всего</t>
  </si>
  <si>
    <t>2. Медицинская помощь в условиях дневных стационаров, в том числе:</t>
  </si>
  <si>
    <t>2.1. По профилю «онкология»</t>
  </si>
  <si>
    <t xml:space="preserve">3. Медицинская помощь в условиях круглосуточного стационара,  </t>
  </si>
  <si>
    <t xml:space="preserve">Стоимость единицы объема медицинской помощи </t>
  </si>
  <si>
    <t>Объем медицинской помощи в расчете на одно застрахованное лицо</t>
  </si>
  <si>
    <t>Количество застрахованных лиц на 01.01.2022</t>
  </si>
  <si>
    <t>человек</t>
  </si>
  <si>
    <t>тестирование</t>
  </si>
  <si>
    <t>Приложение № 1</t>
  </si>
  <si>
    <t>к протоколу заседания Комиссии</t>
  </si>
  <si>
    <t>от 12.12.2023 № 14/2023</t>
  </si>
  <si>
    <t>Отклонения абс., тыс. руб.</t>
  </si>
  <si>
    <t>Отклонения относит., %</t>
  </si>
  <si>
    <t>2.2. При экстракорпоральном оплодотворении</t>
  </si>
  <si>
    <t>I. A21Медицинская помощь, предоставляемая в рамках базовой программы ОМС застрахованным лицам (за счет субвенции фонда ОМС)</t>
  </si>
  <si>
    <t>Ii. Медицинская помощь по видам и заболеваниям, не установленным базовой программой:</t>
  </si>
  <si>
    <t>1. Посещения с иными целями</t>
  </si>
  <si>
    <t xml:space="preserve">посещение </t>
  </si>
  <si>
    <t xml:space="preserve">2. Обращения в связи с заболеваниями </t>
  </si>
  <si>
    <t>3. Медицинская помощь в условиях дневных стационаров, в том числе:</t>
  </si>
  <si>
    <t xml:space="preserve">4. Медицинская помощь в условиях круглосуточного стационара,  </t>
  </si>
  <si>
    <t>посещений</t>
  </si>
  <si>
    <t>койко-день</t>
  </si>
  <si>
    <t>5. Паллиативная медицинская помощь</t>
  </si>
  <si>
    <t>5.1. Первичная медицинская помощь, в том числе доврачебная и врачебная, всего, включая:</t>
  </si>
  <si>
    <t>5.1.1. Посещения по паллиативной медицинской помощи без учета посещений на дому патронажными бригадами</t>
  </si>
  <si>
    <t>5.1.2. Посещения на дому выездными патронажными бригадами</t>
  </si>
  <si>
    <t>2.2. Оказываемая в стационарных условиях (включая койки паллиативной медицинской помощи и койки сестринского ухода)</t>
  </si>
</sst>
</file>

<file path=xl/styles.xml><?xml version="1.0" encoding="utf-8"?>
<styleSheet xmlns="http://schemas.openxmlformats.org/spreadsheetml/2006/main">
  <numFmts count="6">
    <numFmt numFmtId="164" formatCode="0.000000"/>
    <numFmt numFmtId="165" formatCode="0.00000"/>
    <numFmt numFmtId="166" formatCode="0.0%"/>
    <numFmt numFmtId="167" formatCode="#,##0.0"/>
    <numFmt numFmtId="168" formatCode="#,##0.000000"/>
    <numFmt numFmtId="169" formatCode="#,##0.00000"/>
  </numFmts>
  <fonts count="12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/>
    <xf numFmtId="0" fontId="7" fillId="2" borderId="6" xfId="0" applyFont="1" applyFill="1" applyBorder="1" applyAlignment="1">
      <alignment vertical="top" wrapText="1"/>
    </xf>
    <xf numFmtId="4" fontId="7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4" fontId="7" fillId="2" borderId="0" xfId="0" applyNumberFormat="1" applyFont="1" applyFill="1"/>
    <xf numFmtId="3" fontId="7" fillId="2" borderId="6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165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/>
    <xf numFmtId="3" fontId="3" fillId="2" borderId="5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66" fontId="7" fillId="2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center"/>
    </xf>
    <xf numFmtId="164" fontId="7" fillId="2" borderId="6" xfId="0" applyNumberFormat="1" applyFont="1" applyFill="1" applyBorder="1"/>
    <xf numFmtId="4" fontId="7" fillId="2" borderId="6" xfId="0" applyNumberFormat="1" applyFont="1" applyFill="1" applyBorder="1"/>
    <xf numFmtId="0" fontId="2" fillId="2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3" fontId="7" fillId="2" borderId="0" xfId="0" applyNumberFormat="1" applyFont="1" applyFill="1" applyBorder="1"/>
    <xf numFmtId="164" fontId="7" fillId="2" borderId="0" xfId="0" applyNumberFormat="1" applyFont="1" applyFill="1" applyBorder="1"/>
    <xf numFmtId="4" fontId="7" fillId="2" borderId="0" xfId="0" applyNumberFormat="1" applyFont="1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/>
    </xf>
    <xf numFmtId="167" fontId="7" fillId="2" borderId="6" xfId="0" applyNumberFormat="1" applyFont="1" applyFill="1" applyBorder="1" applyAlignment="1">
      <alignment horizontal="center" vertical="center"/>
    </xf>
    <xf numFmtId="168" fontId="7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169" fontId="7" fillId="2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8;&#1047;&#1052;&#1045;&#1053;&#1045;&#1053;&#1048;&#1071;%20&#1042;%20&#1058;&#1055;&#1054;&#1052;&#1057;\&#1048;&#1079;&#1084;&#1077;&#1085;&#1077;&#1085;&#1080;&#1103;%20&#1074;%20&#1058;&#1055;&#1054;&#1052;&#1057;_2023\2023-07-11%20&#1048;&#1079;&#1084;&#1077;&#1085;&#1077;&#1085;&#1080;&#1077;%202\2023-07%20&#1058;&#1072;&#1073;&#1083;&#1080;&#1094;&#1099;%20&#1058;&#1055;&#1043;&#1043;_2023-2025_01.08.20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8;&#1047;&#1052;&#1045;&#1053;&#1045;&#1053;&#1048;&#1071;%20&#1042;%20&#1058;&#1055;&#1054;&#1052;&#1057;\&#1048;&#1079;&#1084;&#1077;&#1085;&#1077;&#1085;&#1080;&#1103;%20&#1074;%20&#1058;&#1055;&#1054;&#1052;&#1057;_2023\2023-12%20&#1048;&#1079;&#1084;&#1077;&#1085;&#1077;&#1085;&#1080;&#1077;%203\2023-12%20&#1058;&#1072;&#1073;&#1083;&#1080;&#1094;&#1099;%20&#1058;&#1055;&#1043;&#1043;_2023-2025_01.12.20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54;&#1052;&#1057;_%202023%20&#1080;&#1079;&#1084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.1.1-2023"/>
      <sheetName val="4.1.2-2024"/>
      <sheetName val="4.1.3-2025"/>
      <sheetName val="4.2.1-2023"/>
      <sheetName val="4.2.2-2024"/>
      <sheetName val="4.2.2-2025"/>
      <sheetName val="прил 12 "/>
      <sheetName val="Объемы-2023"/>
      <sheetName val="Объемы-2024"/>
      <sheetName val="Объемы-2025"/>
      <sheetName val="Таблица 4.4"/>
      <sheetName val="Нормативы_фин"/>
      <sheetName val="Нормативы_объёмы"/>
      <sheetName val="Норм_ТПОМС"/>
      <sheetName val="Бюджет ТФОМС"/>
    </sheetNames>
    <sheetDataSet>
      <sheetData sheetId="0" refreshError="1"/>
      <sheetData sheetId="1" refreshError="1"/>
      <sheetData sheetId="2" refreshError="1"/>
      <sheetData sheetId="3">
        <row r="89">
          <cell r="I89">
            <v>217967.45</v>
          </cell>
        </row>
      </sheetData>
      <sheetData sheetId="4" refreshError="1"/>
      <sheetData sheetId="5" refreshError="1"/>
      <sheetData sheetId="6" refreshError="1"/>
      <sheetData sheetId="7">
        <row r="12">
          <cell r="E12">
            <v>186349</v>
          </cell>
        </row>
        <row r="16">
          <cell r="E16">
            <v>232533</v>
          </cell>
        </row>
        <row r="20">
          <cell r="E20">
            <v>53407</v>
          </cell>
        </row>
        <row r="41">
          <cell r="E41">
            <v>1254322</v>
          </cell>
        </row>
        <row r="46">
          <cell r="E46">
            <v>43506</v>
          </cell>
        </row>
        <row r="47">
          <cell r="E47">
            <v>15168</v>
          </cell>
        </row>
        <row r="49">
          <cell r="E49">
            <v>28476</v>
          </cell>
        </row>
        <row r="53">
          <cell r="E53">
            <v>183644</v>
          </cell>
        </row>
        <row r="54">
          <cell r="E54">
            <v>115479</v>
          </cell>
        </row>
        <row r="63">
          <cell r="E63">
            <v>47615</v>
          </cell>
        </row>
        <row r="67">
          <cell r="E67">
            <v>7372</v>
          </cell>
        </row>
      </sheetData>
      <sheetData sheetId="8" refreshError="1"/>
      <sheetData sheetId="9" refreshError="1"/>
      <sheetData sheetId="10" refreshError="1"/>
      <sheetData sheetId="11">
        <row r="19">
          <cell r="Q19">
            <v>96728.47</v>
          </cell>
        </row>
        <row r="21">
          <cell r="Q21">
            <v>52823.63</v>
          </cell>
        </row>
      </sheetData>
      <sheetData sheetId="12" refreshError="1"/>
      <sheetData sheetId="13">
        <row r="12">
          <cell r="H12">
            <v>658378.47</v>
          </cell>
        </row>
        <row r="13">
          <cell r="H13">
            <v>686123.5</v>
          </cell>
        </row>
        <row r="14">
          <cell r="H14">
            <v>107749.16</v>
          </cell>
        </row>
        <row r="17">
          <cell r="H17">
            <v>4483473.6399999997</v>
          </cell>
        </row>
        <row r="20">
          <cell r="H20">
            <v>433557.77</v>
          </cell>
        </row>
        <row r="21">
          <cell r="H21">
            <v>2219585.6</v>
          </cell>
        </row>
        <row r="22">
          <cell r="H22">
            <v>737095.47</v>
          </cell>
        </row>
        <row r="25">
          <cell r="H25">
            <v>8585833.6300000008</v>
          </cell>
        </row>
        <row r="31">
          <cell r="H31">
            <v>175963.38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.1.1-2023"/>
      <sheetName val="4.1.2-2024"/>
      <sheetName val="4.1.3-2025"/>
      <sheetName val="4.2.1-2023"/>
      <sheetName val="4.2.2-2024"/>
      <sheetName val="4.2.2-2025"/>
      <sheetName val="прил 12 "/>
      <sheetName val="Объемы-2023"/>
      <sheetName val="Объемы-2024"/>
      <sheetName val="Объемы-2025"/>
      <sheetName val="Таблица 4.4"/>
      <sheetName val="Нормативы_фин"/>
      <sheetName val="Нормативы_объёмы"/>
      <sheetName val="Норм_ТПОМС"/>
      <sheetName val="Бюджет ТФОМС"/>
    </sheetNames>
    <sheetDataSet>
      <sheetData sheetId="0"/>
      <sheetData sheetId="1"/>
      <sheetData sheetId="2"/>
      <sheetData sheetId="3">
        <row r="83">
          <cell r="I83">
            <v>492668.72</v>
          </cell>
        </row>
        <row r="84">
          <cell r="I84">
            <v>487196.56</v>
          </cell>
        </row>
        <row r="85">
          <cell r="I85">
            <v>63413.16</v>
          </cell>
        </row>
        <row r="88">
          <cell r="I88">
            <v>4930786.21</v>
          </cell>
        </row>
        <row r="90">
          <cell r="I90">
            <v>132683.93</v>
          </cell>
        </row>
        <row r="92">
          <cell r="I92">
            <v>73732.33</v>
          </cell>
        </row>
        <row r="95">
          <cell r="I95">
            <v>10800</v>
          </cell>
        </row>
        <row r="96">
          <cell r="I96">
            <v>235826.03</v>
          </cell>
        </row>
        <row r="100">
          <cell r="I100">
            <v>2484099.12</v>
          </cell>
        </row>
        <row r="101">
          <cell r="I101">
            <v>918768.27</v>
          </cell>
        </row>
        <row r="107">
          <cell r="I107">
            <v>8434086.2300000004</v>
          </cell>
        </row>
      </sheetData>
      <sheetData sheetId="4"/>
      <sheetData sheetId="5"/>
      <sheetData sheetId="6"/>
      <sheetData sheetId="7">
        <row r="46">
          <cell r="E46">
            <v>55071.327345309393</v>
          </cell>
        </row>
        <row r="47">
          <cell r="E47">
            <v>20806.637917516073</v>
          </cell>
        </row>
        <row r="49">
          <cell r="E49">
            <v>39747.029713644988</v>
          </cell>
        </row>
        <row r="52">
          <cell r="E52">
            <v>20000</v>
          </cell>
        </row>
        <row r="53">
          <cell r="E53">
            <v>99889.883347593655</v>
          </cell>
        </row>
        <row r="54">
          <cell r="E54">
            <v>113438</v>
          </cell>
        </row>
        <row r="63">
          <cell r="E63">
            <v>53289.397506310153</v>
          </cell>
        </row>
        <row r="67">
          <cell r="E67">
            <v>7428.9999426714967</v>
          </cell>
        </row>
      </sheetData>
      <sheetData sheetId="8"/>
      <sheetData sheetId="9"/>
      <sheetData sheetId="10"/>
      <sheetData sheetId="11">
        <row r="18">
          <cell r="Q18">
            <v>275907.35000000003</v>
          </cell>
        </row>
      </sheetData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аб.4.1"/>
      <sheetName val="Таб.4.2.1"/>
      <sheetName val="Таб.4.2.2."/>
      <sheetName val="Таб.4.2.3."/>
      <sheetName val="2023 - Расчеты"/>
      <sheetName val="2024- Расчеты"/>
      <sheetName val="2025 - Расчеты "/>
      <sheetName val="Сводные данные"/>
      <sheetName val="Анализ"/>
      <sheetName val="2023-2022"/>
      <sheetName val="Динамика ТПОМС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0">
          <cell r="E110">
            <v>589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zoomScaleNormal="100" workbookViewId="0">
      <pane xSplit="1" ySplit="7" topLeftCell="C27" activePane="bottomRight" state="frozen"/>
      <selection pane="topRight" activeCell="B1" sqref="B1"/>
      <selection pane="bottomLeft" activeCell="A5" sqref="A5"/>
      <selection pane="bottomRight" activeCell="Q38" sqref="A1:Q38"/>
    </sheetView>
  </sheetViews>
  <sheetFormatPr defaultColWidth="9.140625" defaultRowHeight="15"/>
  <cols>
    <col min="1" max="1" width="36.85546875" style="2" customWidth="1"/>
    <col min="2" max="2" width="13.5703125" style="18" customWidth="1"/>
    <col min="3" max="3" width="15.28515625" style="49" customWidth="1"/>
    <col min="4" max="4" width="16" style="23" customWidth="1"/>
    <col min="5" max="5" width="18.42578125" style="52" customWidth="1"/>
    <col min="6" max="6" width="18.7109375" style="52" customWidth="1"/>
    <col min="7" max="7" width="14" style="49" customWidth="1"/>
    <col min="8" max="8" width="16" style="19" customWidth="1"/>
    <col min="9" max="9" width="14" style="2" customWidth="1"/>
    <col min="10" max="10" width="17.140625" style="1" customWidth="1"/>
    <col min="11" max="11" width="14" style="21" customWidth="1"/>
    <col min="12" max="12" width="15.85546875" style="2" customWidth="1"/>
    <col min="13" max="13" width="14" style="2" customWidth="1"/>
    <col min="14" max="14" width="16.28515625" style="2" customWidth="1"/>
    <col min="15" max="17" width="12.85546875" style="2" customWidth="1"/>
    <col min="18" max="254" width="9.140625" style="2"/>
    <col min="255" max="255" width="31.140625" style="2" customWidth="1"/>
    <col min="256" max="256" width="7.85546875" style="2" customWidth="1"/>
    <col min="257" max="257" width="13.5703125" style="2" customWidth="1"/>
    <col min="258" max="259" width="15.28515625" style="2" customWidth="1"/>
    <col min="260" max="260" width="10.5703125" style="2" customWidth="1"/>
    <col min="261" max="261" width="17.140625" style="2" customWidth="1"/>
    <col min="262" max="262" width="12.42578125" style="2" customWidth="1"/>
    <col min="263" max="263" width="14.85546875" style="2" customWidth="1"/>
    <col min="264" max="264" width="10.5703125" style="2" customWidth="1"/>
    <col min="265" max="265" width="9.140625" style="2"/>
    <col min="266" max="266" width="12" style="2" customWidth="1"/>
    <col min="267" max="267" width="9.28515625" style="2" bestFit="1" customWidth="1"/>
    <col min="268" max="510" width="9.140625" style="2"/>
    <col min="511" max="511" width="31.140625" style="2" customWidth="1"/>
    <col min="512" max="512" width="7.85546875" style="2" customWidth="1"/>
    <col min="513" max="513" width="13.5703125" style="2" customWidth="1"/>
    <col min="514" max="515" width="15.28515625" style="2" customWidth="1"/>
    <col min="516" max="516" width="10.5703125" style="2" customWidth="1"/>
    <col min="517" max="517" width="17.140625" style="2" customWidth="1"/>
    <col min="518" max="518" width="12.42578125" style="2" customWidth="1"/>
    <col min="519" max="519" width="14.85546875" style="2" customWidth="1"/>
    <col min="520" max="520" width="10.5703125" style="2" customWidth="1"/>
    <col min="521" max="521" width="9.140625" style="2"/>
    <col min="522" max="522" width="12" style="2" customWidth="1"/>
    <col min="523" max="523" width="9.28515625" style="2" bestFit="1" customWidth="1"/>
    <col min="524" max="766" width="9.140625" style="2"/>
    <col min="767" max="767" width="31.140625" style="2" customWidth="1"/>
    <col min="768" max="768" width="7.85546875" style="2" customWidth="1"/>
    <col min="769" max="769" width="13.5703125" style="2" customWidth="1"/>
    <col min="770" max="771" width="15.28515625" style="2" customWidth="1"/>
    <col min="772" max="772" width="10.5703125" style="2" customWidth="1"/>
    <col min="773" max="773" width="17.140625" style="2" customWidth="1"/>
    <col min="774" max="774" width="12.42578125" style="2" customWidth="1"/>
    <col min="775" max="775" width="14.85546875" style="2" customWidth="1"/>
    <col min="776" max="776" width="10.5703125" style="2" customWidth="1"/>
    <col min="777" max="777" width="9.140625" style="2"/>
    <col min="778" max="778" width="12" style="2" customWidth="1"/>
    <col min="779" max="779" width="9.28515625" style="2" bestFit="1" customWidth="1"/>
    <col min="780" max="1022" width="9.140625" style="2"/>
    <col min="1023" max="1023" width="31.140625" style="2" customWidth="1"/>
    <col min="1024" max="1024" width="7.85546875" style="2" customWidth="1"/>
    <col min="1025" max="1025" width="13.5703125" style="2" customWidth="1"/>
    <col min="1026" max="1027" width="15.28515625" style="2" customWidth="1"/>
    <col min="1028" max="1028" width="10.5703125" style="2" customWidth="1"/>
    <col min="1029" max="1029" width="17.140625" style="2" customWidth="1"/>
    <col min="1030" max="1030" width="12.42578125" style="2" customWidth="1"/>
    <col min="1031" max="1031" width="14.85546875" style="2" customWidth="1"/>
    <col min="1032" max="1032" width="10.5703125" style="2" customWidth="1"/>
    <col min="1033" max="1033" width="9.140625" style="2"/>
    <col min="1034" max="1034" width="12" style="2" customWidth="1"/>
    <col min="1035" max="1035" width="9.28515625" style="2" bestFit="1" customWidth="1"/>
    <col min="1036" max="1278" width="9.140625" style="2"/>
    <col min="1279" max="1279" width="31.140625" style="2" customWidth="1"/>
    <col min="1280" max="1280" width="7.85546875" style="2" customWidth="1"/>
    <col min="1281" max="1281" width="13.5703125" style="2" customWidth="1"/>
    <col min="1282" max="1283" width="15.28515625" style="2" customWidth="1"/>
    <col min="1284" max="1284" width="10.5703125" style="2" customWidth="1"/>
    <col min="1285" max="1285" width="17.140625" style="2" customWidth="1"/>
    <col min="1286" max="1286" width="12.42578125" style="2" customWidth="1"/>
    <col min="1287" max="1287" width="14.85546875" style="2" customWidth="1"/>
    <col min="1288" max="1288" width="10.5703125" style="2" customWidth="1"/>
    <col min="1289" max="1289" width="9.140625" style="2"/>
    <col min="1290" max="1290" width="12" style="2" customWidth="1"/>
    <col min="1291" max="1291" width="9.28515625" style="2" bestFit="1" customWidth="1"/>
    <col min="1292" max="1534" width="9.140625" style="2"/>
    <col min="1535" max="1535" width="31.140625" style="2" customWidth="1"/>
    <col min="1536" max="1536" width="7.85546875" style="2" customWidth="1"/>
    <col min="1537" max="1537" width="13.5703125" style="2" customWidth="1"/>
    <col min="1538" max="1539" width="15.28515625" style="2" customWidth="1"/>
    <col min="1540" max="1540" width="10.5703125" style="2" customWidth="1"/>
    <col min="1541" max="1541" width="17.140625" style="2" customWidth="1"/>
    <col min="1542" max="1542" width="12.42578125" style="2" customWidth="1"/>
    <col min="1543" max="1543" width="14.85546875" style="2" customWidth="1"/>
    <col min="1544" max="1544" width="10.5703125" style="2" customWidth="1"/>
    <col min="1545" max="1545" width="9.140625" style="2"/>
    <col min="1546" max="1546" width="12" style="2" customWidth="1"/>
    <col min="1547" max="1547" width="9.28515625" style="2" bestFit="1" customWidth="1"/>
    <col min="1548" max="1790" width="9.140625" style="2"/>
    <col min="1791" max="1791" width="31.140625" style="2" customWidth="1"/>
    <col min="1792" max="1792" width="7.85546875" style="2" customWidth="1"/>
    <col min="1793" max="1793" width="13.5703125" style="2" customWidth="1"/>
    <col min="1794" max="1795" width="15.28515625" style="2" customWidth="1"/>
    <col min="1796" max="1796" width="10.5703125" style="2" customWidth="1"/>
    <col min="1797" max="1797" width="17.140625" style="2" customWidth="1"/>
    <col min="1798" max="1798" width="12.42578125" style="2" customWidth="1"/>
    <col min="1799" max="1799" width="14.85546875" style="2" customWidth="1"/>
    <col min="1800" max="1800" width="10.5703125" style="2" customWidth="1"/>
    <col min="1801" max="1801" width="9.140625" style="2"/>
    <col min="1802" max="1802" width="12" style="2" customWidth="1"/>
    <col min="1803" max="1803" width="9.28515625" style="2" bestFit="1" customWidth="1"/>
    <col min="1804" max="2046" width="9.140625" style="2"/>
    <col min="2047" max="2047" width="31.140625" style="2" customWidth="1"/>
    <col min="2048" max="2048" width="7.85546875" style="2" customWidth="1"/>
    <col min="2049" max="2049" width="13.5703125" style="2" customWidth="1"/>
    <col min="2050" max="2051" width="15.28515625" style="2" customWidth="1"/>
    <col min="2052" max="2052" width="10.5703125" style="2" customWidth="1"/>
    <col min="2053" max="2053" width="17.140625" style="2" customWidth="1"/>
    <col min="2054" max="2054" width="12.42578125" style="2" customWidth="1"/>
    <col min="2055" max="2055" width="14.85546875" style="2" customWidth="1"/>
    <col min="2056" max="2056" width="10.5703125" style="2" customWidth="1"/>
    <col min="2057" max="2057" width="9.140625" style="2"/>
    <col min="2058" max="2058" width="12" style="2" customWidth="1"/>
    <col min="2059" max="2059" width="9.28515625" style="2" bestFit="1" customWidth="1"/>
    <col min="2060" max="2302" width="9.140625" style="2"/>
    <col min="2303" max="2303" width="31.140625" style="2" customWidth="1"/>
    <col min="2304" max="2304" width="7.85546875" style="2" customWidth="1"/>
    <col min="2305" max="2305" width="13.5703125" style="2" customWidth="1"/>
    <col min="2306" max="2307" width="15.28515625" style="2" customWidth="1"/>
    <col min="2308" max="2308" width="10.5703125" style="2" customWidth="1"/>
    <col min="2309" max="2309" width="17.140625" style="2" customWidth="1"/>
    <col min="2310" max="2310" width="12.42578125" style="2" customWidth="1"/>
    <col min="2311" max="2311" width="14.85546875" style="2" customWidth="1"/>
    <col min="2312" max="2312" width="10.5703125" style="2" customWidth="1"/>
    <col min="2313" max="2313" width="9.140625" style="2"/>
    <col min="2314" max="2314" width="12" style="2" customWidth="1"/>
    <col min="2315" max="2315" width="9.28515625" style="2" bestFit="1" customWidth="1"/>
    <col min="2316" max="2558" width="9.140625" style="2"/>
    <col min="2559" max="2559" width="31.140625" style="2" customWidth="1"/>
    <col min="2560" max="2560" width="7.85546875" style="2" customWidth="1"/>
    <col min="2561" max="2561" width="13.5703125" style="2" customWidth="1"/>
    <col min="2562" max="2563" width="15.28515625" style="2" customWidth="1"/>
    <col min="2564" max="2564" width="10.5703125" style="2" customWidth="1"/>
    <col min="2565" max="2565" width="17.140625" style="2" customWidth="1"/>
    <col min="2566" max="2566" width="12.42578125" style="2" customWidth="1"/>
    <col min="2567" max="2567" width="14.85546875" style="2" customWidth="1"/>
    <col min="2568" max="2568" width="10.5703125" style="2" customWidth="1"/>
    <col min="2569" max="2569" width="9.140625" style="2"/>
    <col min="2570" max="2570" width="12" style="2" customWidth="1"/>
    <col min="2571" max="2571" width="9.28515625" style="2" bestFit="1" customWidth="1"/>
    <col min="2572" max="2814" width="9.140625" style="2"/>
    <col min="2815" max="2815" width="31.140625" style="2" customWidth="1"/>
    <col min="2816" max="2816" width="7.85546875" style="2" customWidth="1"/>
    <col min="2817" max="2817" width="13.5703125" style="2" customWidth="1"/>
    <col min="2818" max="2819" width="15.28515625" style="2" customWidth="1"/>
    <col min="2820" max="2820" width="10.5703125" style="2" customWidth="1"/>
    <col min="2821" max="2821" width="17.140625" style="2" customWidth="1"/>
    <col min="2822" max="2822" width="12.42578125" style="2" customWidth="1"/>
    <col min="2823" max="2823" width="14.85546875" style="2" customWidth="1"/>
    <col min="2824" max="2824" width="10.5703125" style="2" customWidth="1"/>
    <col min="2825" max="2825" width="9.140625" style="2"/>
    <col min="2826" max="2826" width="12" style="2" customWidth="1"/>
    <col min="2827" max="2827" width="9.28515625" style="2" bestFit="1" customWidth="1"/>
    <col min="2828" max="3070" width="9.140625" style="2"/>
    <col min="3071" max="3071" width="31.140625" style="2" customWidth="1"/>
    <col min="3072" max="3072" width="7.85546875" style="2" customWidth="1"/>
    <col min="3073" max="3073" width="13.5703125" style="2" customWidth="1"/>
    <col min="3074" max="3075" width="15.28515625" style="2" customWidth="1"/>
    <col min="3076" max="3076" width="10.5703125" style="2" customWidth="1"/>
    <col min="3077" max="3077" width="17.140625" style="2" customWidth="1"/>
    <col min="3078" max="3078" width="12.42578125" style="2" customWidth="1"/>
    <col min="3079" max="3079" width="14.85546875" style="2" customWidth="1"/>
    <col min="3080" max="3080" width="10.5703125" style="2" customWidth="1"/>
    <col min="3081" max="3081" width="9.140625" style="2"/>
    <col min="3082" max="3082" width="12" style="2" customWidth="1"/>
    <col min="3083" max="3083" width="9.28515625" style="2" bestFit="1" customWidth="1"/>
    <col min="3084" max="3326" width="9.140625" style="2"/>
    <col min="3327" max="3327" width="31.140625" style="2" customWidth="1"/>
    <col min="3328" max="3328" width="7.85546875" style="2" customWidth="1"/>
    <col min="3329" max="3329" width="13.5703125" style="2" customWidth="1"/>
    <col min="3330" max="3331" width="15.28515625" style="2" customWidth="1"/>
    <col min="3332" max="3332" width="10.5703125" style="2" customWidth="1"/>
    <col min="3333" max="3333" width="17.140625" style="2" customWidth="1"/>
    <col min="3334" max="3334" width="12.42578125" style="2" customWidth="1"/>
    <col min="3335" max="3335" width="14.85546875" style="2" customWidth="1"/>
    <col min="3336" max="3336" width="10.5703125" style="2" customWidth="1"/>
    <col min="3337" max="3337" width="9.140625" style="2"/>
    <col min="3338" max="3338" width="12" style="2" customWidth="1"/>
    <col min="3339" max="3339" width="9.28515625" style="2" bestFit="1" customWidth="1"/>
    <col min="3340" max="3582" width="9.140625" style="2"/>
    <col min="3583" max="3583" width="31.140625" style="2" customWidth="1"/>
    <col min="3584" max="3584" width="7.85546875" style="2" customWidth="1"/>
    <col min="3585" max="3585" width="13.5703125" style="2" customWidth="1"/>
    <col min="3586" max="3587" width="15.28515625" style="2" customWidth="1"/>
    <col min="3588" max="3588" width="10.5703125" style="2" customWidth="1"/>
    <col min="3589" max="3589" width="17.140625" style="2" customWidth="1"/>
    <col min="3590" max="3590" width="12.42578125" style="2" customWidth="1"/>
    <col min="3591" max="3591" width="14.85546875" style="2" customWidth="1"/>
    <col min="3592" max="3592" width="10.5703125" style="2" customWidth="1"/>
    <col min="3593" max="3593" width="9.140625" style="2"/>
    <col min="3594" max="3594" width="12" style="2" customWidth="1"/>
    <col min="3595" max="3595" width="9.28515625" style="2" bestFit="1" customWidth="1"/>
    <col min="3596" max="3838" width="9.140625" style="2"/>
    <col min="3839" max="3839" width="31.140625" style="2" customWidth="1"/>
    <col min="3840" max="3840" width="7.85546875" style="2" customWidth="1"/>
    <col min="3841" max="3841" width="13.5703125" style="2" customWidth="1"/>
    <col min="3842" max="3843" width="15.28515625" style="2" customWidth="1"/>
    <col min="3844" max="3844" width="10.5703125" style="2" customWidth="1"/>
    <col min="3845" max="3845" width="17.140625" style="2" customWidth="1"/>
    <col min="3846" max="3846" width="12.42578125" style="2" customWidth="1"/>
    <col min="3847" max="3847" width="14.85546875" style="2" customWidth="1"/>
    <col min="3848" max="3848" width="10.5703125" style="2" customWidth="1"/>
    <col min="3849" max="3849" width="9.140625" style="2"/>
    <col min="3850" max="3850" width="12" style="2" customWidth="1"/>
    <col min="3851" max="3851" width="9.28515625" style="2" bestFit="1" customWidth="1"/>
    <col min="3852" max="4094" width="9.140625" style="2"/>
    <col min="4095" max="4095" width="31.140625" style="2" customWidth="1"/>
    <col min="4096" max="4096" width="7.85546875" style="2" customWidth="1"/>
    <col min="4097" max="4097" width="13.5703125" style="2" customWidth="1"/>
    <col min="4098" max="4099" width="15.28515625" style="2" customWidth="1"/>
    <col min="4100" max="4100" width="10.5703125" style="2" customWidth="1"/>
    <col min="4101" max="4101" width="17.140625" style="2" customWidth="1"/>
    <col min="4102" max="4102" width="12.42578125" style="2" customWidth="1"/>
    <col min="4103" max="4103" width="14.85546875" style="2" customWidth="1"/>
    <col min="4104" max="4104" width="10.5703125" style="2" customWidth="1"/>
    <col min="4105" max="4105" width="9.140625" style="2"/>
    <col min="4106" max="4106" width="12" style="2" customWidth="1"/>
    <col min="4107" max="4107" width="9.28515625" style="2" bestFit="1" customWidth="1"/>
    <col min="4108" max="4350" width="9.140625" style="2"/>
    <col min="4351" max="4351" width="31.140625" style="2" customWidth="1"/>
    <col min="4352" max="4352" width="7.85546875" style="2" customWidth="1"/>
    <col min="4353" max="4353" width="13.5703125" style="2" customWidth="1"/>
    <col min="4354" max="4355" width="15.28515625" style="2" customWidth="1"/>
    <col min="4356" max="4356" width="10.5703125" style="2" customWidth="1"/>
    <col min="4357" max="4357" width="17.140625" style="2" customWidth="1"/>
    <col min="4358" max="4358" width="12.42578125" style="2" customWidth="1"/>
    <col min="4359" max="4359" width="14.85546875" style="2" customWidth="1"/>
    <col min="4360" max="4360" width="10.5703125" style="2" customWidth="1"/>
    <col min="4361" max="4361" width="9.140625" style="2"/>
    <col min="4362" max="4362" width="12" style="2" customWidth="1"/>
    <col min="4363" max="4363" width="9.28515625" style="2" bestFit="1" customWidth="1"/>
    <col min="4364" max="4606" width="9.140625" style="2"/>
    <col min="4607" max="4607" width="31.140625" style="2" customWidth="1"/>
    <col min="4608" max="4608" width="7.85546875" style="2" customWidth="1"/>
    <col min="4609" max="4609" width="13.5703125" style="2" customWidth="1"/>
    <col min="4610" max="4611" width="15.28515625" style="2" customWidth="1"/>
    <col min="4612" max="4612" width="10.5703125" style="2" customWidth="1"/>
    <col min="4613" max="4613" width="17.140625" style="2" customWidth="1"/>
    <col min="4614" max="4614" width="12.42578125" style="2" customWidth="1"/>
    <col min="4615" max="4615" width="14.85546875" style="2" customWidth="1"/>
    <col min="4616" max="4616" width="10.5703125" style="2" customWidth="1"/>
    <col min="4617" max="4617" width="9.140625" style="2"/>
    <col min="4618" max="4618" width="12" style="2" customWidth="1"/>
    <col min="4619" max="4619" width="9.28515625" style="2" bestFit="1" customWidth="1"/>
    <col min="4620" max="4862" width="9.140625" style="2"/>
    <col min="4863" max="4863" width="31.140625" style="2" customWidth="1"/>
    <col min="4864" max="4864" width="7.85546875" style="2" customWidth="1"/>
    <col min="4865" max="4865" width="13.5703125" style="2" customWidth="1"/>
    <col min="4866" max="4867" width="15.28515625" style="2" customWidth="1"/>
    <col min="4868" max="4868" width="10.5703125" style="2" customWidth="1"/>
    <col min="4869" max="4869" width="17.140625" style="2" customWidth="1"/>
    <col min="4870" max="4870" width="12.42578125" style="2" customWidth="1"/>
    <col min="4871" max="4871" width="14.85546875" style="2" customWidth="1"/>
    <col min="4872" max="4872" width="10.5703125" style="2" customWidth="1"/>
    <col min="4873" max="4873" width="9.140625" style="2"/>
    <col min="4874" max="4874" width="12" style="2" customWidth="1"/>
    <col min="4875" max="4875" width="9.28515625" style="2" bestFit="1" customWidth="1"/>
    <col min="4876" max="5118" width="9.140625" style="2"/>
    <col min="5119" max="5119" width="31.140625" style="2" customWidth="1"/>
    <col min="5120" max="5120" width="7.85546875" style="2" customWidth="1"/>
    <col min="5121" max="5121" width="13.5703125" style="2" customWidth="1"/>
    <col min="5122" max="5123" width="15.28515625" style="2" customWidth="1"/>
    <col min="5124" max="5124" width="10.5703125" style="2" customWidth="1"/>
    <col min="5125" max="5125" width="17.140625" style="2" customWidth="1"/>
    <col min="5126" max="5126" width="12.42578125" style="2" customWidth="1"/>
    <col min="5127" max="5127" width="14.85546875" style="2" customWidth="1"/>
    <col min="5128" max="5128" width="10.5703125" style="2" customWidth="1"/>
    <col min="5129" max="5129" width="9.140625" style="2"/>
    <col min="5130" max="5130" width="12" style="2" customWidth="1"/>
    <col min="5131" max="5131" width="9.28515625" style="2" bestFit="1" customWidth="1"/>
    <col min="5132" max="5374" width="9.140625" style="2"/>
    <col min="5375" max="5375" width="31.140625" style="2" customWidth="1"/>
    <col min="5376" max="5376" width="7.85546875" style="2" customWidth="1"/>
    <col min="5377" max="5377" width="13.5703125" style="2" customWidth="1"/>
    <col min="5378" max="5379" width="15.28515625" style="2" customWidth="1"/>
    <col min="5380" max="5380" width="10.5703125" style="2" customWidth="1"/>
    <col min="5381" max="5381" width="17.140625" style="2" customWidth="1"/>
    <col min="5382" max="5382" width="12.42578125" style="2" customWidth="1"/>
    <col min="5383" max="5383" width="14.85546875" style="2" customWidth="1"/>
    <col min="5384" max="5384" width="10.5703125" style="2" customWidth="1"/>
    <col min="5385" max="5385" width="9.140625" style="2"/>
    <col min="5386" max="5386" width="12" style="2" customWidth="1"/>
    <col min="5387" max="5387" width="9.28515625" style="2" bestFit="1" customWidth="1"/>
    <col min="5388" max="5630" width="9.140625" style="2"/>
    <col min="5631" max="5631" width="31.140625" style="2" customWidth="1"/>
    <col min="5632" max="5632" width="7.85546875" style="2" customWidth="1"/>
    <col min="5633" max="5633" width="13.5703125" style="2" customWidth="1"/>
    <col min="5634" max="5635" width="15.28515625" style="2" customWidth="1"/>
    <col min="5636" max="5636" width="10.5703125" style="2" customWidth="1"/>
    <col min="5637" max="5637" width="17.140625" style="2" customWidth="1"/>
    <col min="5638" max="5638" width="12.42578125" style="2" customWidth="1"/>
    <col min="5639" max="5639" width="14.85546875" style="2" customWidth="1"/>
    <col min="5640" max="5640" width="10.5703125" style="2" customWidth="1"/>
    <col min="5641" max="5641" width="9.140625" style="2"/>
    <col min="5642" max="5642" width="12" style="2" customWidth="1"/>
    <col min="5643" max="5643" width="9.28515625" style="2" bestFit="1" customWidth="1"/>
    <col min="5644" max="5886" width="9.140625" style="2"/>
    <col min="5887" max="5887" width="31.140625" style="2" customWidth="1"/>
    <col min="5888" max="5888" width="7.85546875" style="2" customWidth="1"/>
    <col min="5889" max="5889" width="13.5703125" style="2" customWidth="1"/>
    <col min="5890" max="5891" width="15.28515625" style="2" customWidth="1"/>
    <col min="5892" max="5892" width="10.5703125" style="2" customWidth="1"/>
    <col min="5893" max="5893" width="17.140625" style="2" customWidth="1"/>
    <col min="5894" max="5894" width="12.42578125" style="2" customWidth="1"/>
    <col min="5895" max="5895" width="14.85546875" style="2" customWidth="1"/>
    <col min="5896" max="5896" width="10.5703125" style="2" customWidth="1"/>
    <col min="5897" max="5897" width="9.140625" style="2"/>
    <col min="5898" max="5898" width="12" style="2" customWidth="1"/>
    <col min="5899" max="5899" width="9.28515625" style="2" bestFit="1" customWidth="1"/>
    <col min="5900" max="6142" width="9.140625" style="2"/>
    <col min="6143" max="6143" width="31.140625" style="2" customWidth="1"/>
    <col min="6144" max="6144" width="7.85546875" style="2" customWidth="1"/>
    <col min="6145" max="6145" width="13.5703125" style="2" customWidth="1"/>
    <col min="6146" max="6147" width="15.28515625" style="2" customWidth="1"/>
    <col min="6148" max="6148" width="10.5703125" style="2" customWidth="1"/>
    <col min="6149" max="6149" width="17.140625" style="2" customWidth="1"/>
    <col min="6150" max="6150" width="12.42578125" style="2" customWidth="1"/>
    <col min="6151" max="6151" width="14.85546875" style="2" customWidth="1"/>
    <col min="6152" max="6152" width="10.5703125" style="2" customWidth="1"/>
    <col min="6153" max="6153" width="9.140625" style="2"/>
    <col min="6154" max="6154" width="12" style="2" customWidth="1"/>
    <col min="6155" max="6155" width="9.28515625" style="2" bestFit="1" customWidth="1"/>
    <col min="6156" max="6398" width="9.140625" style="2"/>
    <col min="6399" max="6399" width="31.140625" style="2" customWidth="1"/>
    <col min="6400" max="6400" width="7.85546875" style="2" customWidth="1"/>
    <col min="6401" max="6401" width="13.5703125" style="2" customWidth="1"/>
    <col min="6402" max="6403" width="15.28515625" style="2" customWidth="1"/>
    <col min="6404" max="6404" width="10.5703125" style="2" customWidth="1"/>
    <col min="6405" max="6405" width="17.140625" style="2" customWidth="1"/>
    <col min="6406" max="6406" width="12.42578125" style="2" customWidth="1"/>
    <col min="6407" max="6407" width="14.85546875" style="2" customWidth="1"/>
    <col min="6408" max="6408" width="10.5703125" style="2" customWidth="1"/>
    <col min="6409" max="6409" width="9.140625" style="2"/>
    <col min="6410" max="6410" width="12" style="2" customWidth="1"/>
    <col min="6411" max="6411" width="9.28515625" style="2" bestFit="1" customWidth="1"/>
    <col min="6412" max="6654" width="9.140625" style="2"/>
    <col min="6655" max="6655" width="31.140625" style="2" customWidth="1"/>
    <col min="6656" max="6656" width="7.85546875" style="2" customWidth="1"/>
    <col min="6657" max="6657" width="13.5703125" style="2" customWidth="1"/>
    <col min="6658" max="6659" width="15.28515625" style="2" customWidth="1"/>
    <col min="6660" max="6660" width="10.5703125" style="2" customWidth="1"/>
    <col min="6661" max="6661" width="17.140625" style="2" customWidth="1"/>
    <col min="6662" max="6662" width="12.42578125" style="2" customWidth="1"/>
    <col min="6663" max="6663" width="14.85546875" style="2" customWidth="1"/>
    <col min="6664" max="6664" width="10.5703125" style="2" customWidth="1"/>
    <col min="6665" max="6665" width="9.140625" style="2"/>
    <col min="6666" max="6666" width="12" style="2" customWidth="1"/>
    <col min="6667" max="6667" width="9.28515625" style="2" bestFit="1" customWidth="1"/>
    <col min="6668" max="6910" width="9.140625" style="2"/>
    <col min="6911" max="6911" width="31.140625" style="2" customWidth="1"/>
    <col min="6912" max="6912" width="7.85546875" style="2" customWidth="1"/>
    <col min="6913" max="6913" width="13.5703125" style="2" customWidth="1"/>
    <col min="6914" max="6915" width="15.28515625" style="2" customWidth="1"/>
    <col min="6916" max="6916" width="10.5703125" style="2" customWidth="1"/>
    <col min="6917" max="6917" width="17.140625" style="2" customWidth="1"/>
    <col min="6918" max="6918" width="12.42578125" style="2" customWidth="1"/>
    <col min="6919" max="6919" width="14.85546875" style="2" customWidth="1"/>
    <col min="6920" max="6920" width="10.5703125" style="2" customWidth="1"/>
    <col min="6921" max="6921" width="9.140625" style="2"/>
    <col min="6922" max="6922" width="12" style="2" customWidth="1"/>
    <col min="6923" max="6923" width="9.28515625" style="2" bestFit="1" customWidth="1"/>
    <col min="6924" max="7166" width="9.140625" style="2"/>
    <col min="7167" max="7167" width="31.140625" style="2" customWidth="1"/>
    <col min="7168" max="7168" width="7.85546875" style="2" customWidth="1"/>
    <col min="7169" max="7169" width="13.5703125" style="2" customWidth="1"/>
    <col min="7170" max="7171" width="15.28515625" style="2" customWidth="1"/>
    <col min="7172" max="7172" width="10.5703125" style="2" customWidth="1"/>
    <col min="7173" max="7173" width="17.140625" style="2" customWidth="1"/>
    <col min="7174" max="7174" width="12.42578125" style="2" customWidth="1"/>
    <col min="7175" max="7175" width="14.85546875" style="2" customWidth="1"/>
    <col min="7176" max="7176" width="10.5703125" style="2" customWidth="1"/>
    <col min="7177" max="7177" width="9.140625" style="2"/>
    <col min="7178" max="7178" width="12" style="2" customWidth="1"/>
    <col min="7179" max="7179" width="9.28515625" style="2" bestFit="1" customWidth="1"/>
    <col min="7180" max="7422" width="9.140625" style="2"/>
    <col min="7423" max="7423" width="31.140625" style="2" customWidth="1"/>
    <col min="7424" max="7424" width="7.85546875" style="2" customWidth="1"/>
    <col min="7425" max="7425" width="13.5703125" style="2" customWidth="1"/>
    <col min="7426" max="7427" width="15.28515625" style="2" customWidth="1"/>
    <col min="7428" max="7428" width="10.5703125" style="2" customWidth="1"/>
    <col min="7429" max="7429" width="17.140625" style="2" customWidth="1"/>
    <col min="7430" max="7430" width="12.42578125" style="2" customWidth="1"/>
    <col min="7431" max="7431" width="14.85546875" style="2" customWidth="1"/>
    <col min="7432" max="7432" width="10.5703125" style="2" customWidth="1"/>
    <col min="7433" max="7433" width="9.140625" style="2"/>
    <col min="7434" max="7434" width="12" style="2" customWidth="1"/>
    <col min="7435" max="7435" width="9.28515625" style="2" bestFit="1" customWidth="1"/>
    <col min="7436" max="7678" width="9.140625" style="2"/>
    <col min="7679" max="7679" width="31.140625" style="2" customWidth="1"/>
    <col min="7680" max="7680" width="7.85546875" style="2" customWidth="1"/>
    <col min="7681" max="7681" width="13.5703125" style="2" customWidth="1"/>
    <col min="7682" max="7683" width="15.28515625" style="2" customWidth="1"/>
    <col min="7684" max="7684" width="10.5703125" style="2" customWidth="1"/>
    <col min="7685" max="7685" width="17.140625" style="2" customWidth="1"/>
    <col min="7686" max="7686" width="12.42578125" style="2" customWidth="1"/>
    <col min="7687" max="7687" width="14.85546875" style="2" customWidth="1"/>
    <col min="7688" max="7688" width="10.5703125" style="2" customWidth="1"/>
    <col min="7689" max="7689" width="9.140625" style="2"/>
    <col min="7690" max="7690" width="12" style="2" customWidth="1"/>
    <col min="7691" max="7691" width="9.28515625" style="2" bestFit="1" customWidth="1"/>
    <col min="7692" max="7934" width="9.140625" style="2"/>
    <col min="7935" max="7935" width="31.140625" style="2" customWidth="1"/>
    <col min="7936" max="7936" width="7.85546875" style="2" customWidth="1"/>
    <col min="7937" max="7937" width="13.5703125" style="2" customWidth="1"/>
    <col min="7938" max="7939" width="15.28515625" style="2" customWidth="1"/>
    <col min="7940" max="7940" width="10.5703125" style="2" customWidth="1"/>
    <col min="7941" max="7941" width="17.140625" style="2" customWidth="1"/>
    <col min="7942" max="7942" width="12.42578125" style="2" customWidth="1"/>
    <col min="7943" max="7943" width="14.85546875" style="2" customWidth="1"/>
    <col min="7944" max="7944" width="10.5703125" style="2" customWidth="1"/>
    <col min="7945" max="7945" width="9.140625" style="2"/>
    <col min="7946" max="7946" width="12" style="2" customWidth="1"/>
    <col min="7947" max="7947" width="9.28515625" style="2" bestFit="1" customWidth="1"/>
    <col min="7948" max="8190" width="9.140625" style="2"/>
    <col min="8191" max="8191" width="31.140625" style="2" customWidth="1"/>
    <col min="8192" max="8192" width="7.85546875" style="2" customWidth="1"/>
    <col min="8193" max="8193" width="13.5703125" style="2" customWidth="1"/>
    <col min="8194" max="8195" width="15.28515625" style="2" customWidth="1"/>
    <col min="8196" max="8196" width="10.5703125" style="2" customWidth="1"/>
    <col min="8197" max="8197" width="17.140625" style="2" customWidth="1"/>
    <col min="8198" max="8198" width="12.42578125" style="2" customWidth="1"/>
    <col min="8199" max="8199" width="14.85546875" style="2" customWidth="1"/>
    <col min="8200" max="8200" width="10.5703125" style="2" customWidth="1"/>
    <col min="8201" max="8201" width="9.140625" style="2"/>
    <col min="8202" max="8202" width="12" style="2" customWidth="1"/>
    <col min="8203" max="8203" width="9.28515625" style="2" bestFit="1" customWidth="1"/>
    <col min="8204" max="8446" width="9.140625" style="2"/>
    <col min="8447" max="8447" width="31.140625" style="2" customWidth="1"/>
    <col min="8448" max="8448" width="7.85546875" style="2" customWidth="1"/>
    <col min="8449" max="8449" width="13.5703125" style="2" customWidth="1"/>
    <col min="8450" max="8451" width="15.28515625" style="2" customWidth="1"/>
    <col min="8452" max="8452" width="10.5703125" style="2" customWidth="1"/>
    <col min="8453" max="8453" width="17.140625" style="2" customWidth="1"/>
    <col min="8454" max="8454" width="12.42578125" style="2" customWidth="1"/>
    <col min="8455" max="8455" width="14.85546875" style="2" customWidth="1"/>
    <col min="8456" max="8456" width="10.5703125" style="2" customWidth="1"/>
    <col min="8457" max="8457" width="9.140625" style="2"/>
    <col min="8458" max="8458" width="12" style="2" customWidth="1"/>
    <col min="8459" max="8459" width="9.28515625" style="2" bestFit="1" customWidth="1"/>
    <col min="8460" max="8702" width="9.140625" style="2"/>
    <col min="8703" max="8703" width="31.140625" style="2" customWidth="1"/>
    <col min="8704" max="8704" width="7.85546875" style="2" customWidth="1"/>
    <col min="8705" max="8705" width="13.5703125" style="2" customWidth="1"/>
    <col min="8706" max="8707" width="15.28515625" style="2" customWidth="1"/>
    <col min="8708" max="8708" width="10.5703125" style="2" customWidth="1"/>
    <col min="8709" max="8709" width="17.140625" style="2" customWidth="1"/>
    <col min="8710" max="8710" width="12.42578125" style="2" customWidth="1"/>
    <col min="8711" max="8711" width="14.85546875" style="2" customWidth="1"/>
    <col min="8712" max="8712" width="10.5703125" style="2" customWidth="1"/>
    <col min="8713" max="8713" width="9.140625" style="2"/>
    <col min="8714" max="8714" width="12" style="2" customWidth="1"/>
    <col min="8715" max="8715" width="9.28515625" style="2" bestFit="1" customWidth="1"/>
    <col min="8716" max="8958" width="9.140625" style="2"/>
    <col min="8959" max="8959" width="31.140625" style="2" customWidth="1"/>
    <col min="8960" max="8960" width="7.85546875" style="2" customWidth="1"/>
    <col min="8961" max="8961" width="13.5703125" style="2" customWidth="1"/>
    <col min="8962" max="8963" width="15.28515625" style="2" customWidth="1"/>
    <col min="8964" max="8964" width="10.5703125" style="2" customWidth="1"/>
    <col min="8965" max="8965" width="17.140625" style="2" customWidth="1"/>
    <col min="8966" max="8966" width="12.42578125" style="2" customWidth="1"/>
    <col min="8967" max="8967" width="14.85546875" style="2" customWidth="1"/>
    <col min="8968" max="8968" width="10.5703125" style="2" customWidth="1"/>
    <col min="8969" max="8969" width="9.140625" style="2"/>
    <col min="8970" max="8970" width="12" style="2" customWidth="1"/>
    <col min="8971" max="8971" width="9.28515625" style="2" bestFit="1" customWidth="1"/>
    <col min="8972" max="9214" width="9.140625" style="2"/>
    <col min="9215" max="9215" width="31.140625" style="2" customWidth="1"/>
    <col min="9216" max="9216" width="7.85546875" style="2" customWidth="1"/>
    <col min="9217" max="9217" width="13.5703125" style="2" customWidth="1"/>
    <col min="9218" max="9219" width="15.28515625" style="2" customWidth="1"/>
    <col min="9220" max="9220" width="10.5703125" style="2" customWidth="1"/>
    <col min="9221" max="9221" width="17.140625" style="2" customWidth="1"/>
    <col min="9222" max="9222" width="12.42578125" style="2" customWidth="1"/>
    <col min="9223" max="9223" width="14.85546875" style="2" customWidth="1"/>
    <col min="9224" max="9224" width="10.5703125" style="2" customWidth="1"/>
    <col min="9225" max="9225" width="9.140625" style="2"/>
    <col min="9226" max="9226" width="12" style="2" customWidth="1"/>
    <col min="9227" max="9227" width="9.28515625" style="2" bestFit="1" customWidth="1"/>
    <col min="9228" max="9470" width="9.140625" style="2"/>
    <col min="9471" max="9471" width="31.140625" style="2" customWidth="1"/>
    <col min="9472" max="9472" width="7.85546875" style="2" customWidth="1"/>
    <col min="9473" max="9473" width="13.5703125" style="2" customWidth="1"/>
    <col min="9474" max="9475" width="15.28515625" style="2" customWidth="1"/>
    <col min="9476" max="9476" width="10.5703125" style="2" customWidth="1"/>
    <col min="9477" max="9477" width="17.140625" style="2" customWidth="1"/>
    <col min="9478" max="9478" width="12.42578125" style="2" customWidth="1"/>
    <col min="9479" max="9479" width="14.85546875" style="2" customWidth="1"/>
    <col min="9480" max="9480" width="10.5703125" style="2" customWidth="1"/>
    <col min="9481" max="9481" width="9.140625" style="2"/>
    <col min="9482" max="9482" width="12" style="2" customWidth="1"/>
    <col min="9483" max="9483" width="9.28515625" style="2" bestFit="1" customWidth="1"/>
    <col min="9484" max="9726" width="9.140625" style="2"/>
    <col min="9727" max="9727" width="31.140625" style="2" customWidth="1"/>
    <col min="9728" max="9728" width="7.85546875" style="2" customWidth="1"/>
    <col min="9729" max="9729" width="13.5703125" style="2" customWidth="1"/>
    <col min="9730" max="9731" width="15.28515625" style="2" customWidth="1"/>
    <col min="9732" max="9732" width="10.5703125" style="2" customWidth="1"/>
    <col min="9733" max="9733" width="17.140625" style="2" customWidth="1"/>
    <col min="9734" max="9734" width="12.42578125" style="2" customWidth="1"/>
    <col min="9735" max="9735" width="14.85546875" style="2" customWidth="1"/>
    <col min="9736" max="9736" width="10.5703125" style="2" customWidth="1"/>
    <col min="9737" max="9737" width="9.140625" style="2"/>
    <col min="9738" max="9738" width="12" style="2" customWidth="1"/>
    <col min="9739" max="9739" width="9.28515625" style="2" bestFit="1" customWidth="1"/>
    <col min="9740" max="9982" width="9.140625" style="2"/>
    <col min="9983" max="9983" width="31.140625" style="2" customWidth="1"/>
    <col min="9984" max="9984" width="7.85546875" style="2" customWidth="1"/>
    <col min="9985" max="9985" width="13.5703125" style="2" customWidth="1"/>
    <col min="9986" max="9987" width="15.28515625" style="2" customWidth="1"/>
    <col min="9988" max="9988" width="10.5703125" style="2" customWidth="1"/>
    <col min="9989" max="9989" width="17.140625" style="2" customWidth="1"/>
    <col min="9990" max="9990" width="12.42578125" style="2" customWidth="1"/>
    <col min="9991" max="9991" width="14.85546875" style="2" customWidth="1"/>
    <col min="9992" max="9992" width="10.5703125" style="2" customWidth="1"/>
    <col min="9993" max="9993" width="9.140625" style="2"/>
    <col min="9994" max="9994" width="12" style="2" customWidth="1"/>
    <col min="9995" max="9995" width="9.28515625" style="2" bestFit="1" customWidth="1"/>
    <col min="9996" max="10238" width="9.140625" style="2"/>
    <col min="10239" max="10239" width="31.140625" style="2" customWidth="1"/>
    <col min="10240" max="10240" width="7.85546875" style="2" customWidth="1"/>
    <col min="10241" max="10241" width="13.5703125" style="2" customWidth="1"/>
    <col min="10242" max="10243" width="15.28515625" style="2" customWidth="1"/>
    <col min="10244" max="10244" width="10.5703125" style="2" customWidth="1"/>
    <col min="10245" max="10245" width="17.140625" style="2" customWidth="1"/>
    <col min="10246" max="10246" width="12.42578125" style="2" customWidth="1"/>
    <col min="10247" max="10247" width="14.85546875" style="2" customWidth="1"/>
    <col min="10248" max="10248" width="10.5703125" style="2" customWidth="1"/>
    <col min="10249" max="10249" width="9.140625" style="2"/>
    <col min="10250" max="10250" width="12" style="2" customWidth="1"/>
    <col min="10251" max="10251" width="9.28515625" style="2" bestFit="1" customWidth="1"/>
    <col min="10252" max="10494" width="9.140625" style="2"/>
    <col min="10495" max="10495" width="31.140625" style="2" customWidth="1"/>
    <col min="10496" max="10496" width="7.85546875" style="2" customWidth="1"/>
    <col min="10497" max="10497" width="13.5703125" style="2" customWidth="1"/>
    <col min="10498" max="10499" width="15.28515625" style="2" customWidth="1"/>
    <col min="10500" max="10500" width="10.5703125" style="2" customWidth="1"/>
    <col min="10501" max="10501" width="17.140625" style="2" customWidth="1"/>
    <col min="10502" max="10502" width="12.42578125" style="2" customWidth="1"/>
    <col min="10503" max="10503" width="14.85546875" style="2" customWidth="1"/>
    <col min="10504" max="10504" width="10.5703125" style="2" customWidth="1"/>
    <col min="10505" max="10505" width="9.140625" style="2"/>
    <col min="10506" max="10506" width="12" style="2" customWidth="1"/>
    <col min="10507" max="10507" width="9.28515625" style="2" bestFit="1" customWidth="1"/>
    <col min="10508" max="10750" width="9.140625" style="2"/>
    <col min="10751" max="10751" width="31.140625" style="2" customWidth="1"/>
    <col min="10752" max="10752" width="7.85546875" style="2" customWidth="1"/>
    <col min="10753" max="10753" width="13.5703125" style="2" customWidth="1"/>
    <col min="10754" max="10755" width="15.28515625" style="2" customWidth="1"/>
    <col min="10756" max="10756" width="10.5703125" style="2" customWidth="1"/>
    <col min="10757" max="10757" width="17.140625" style="2" customWidth="1"/>
    <col min="10758" max="10758" width="12.42578125" style="2" customWidth="1"/>
    <col min="10759" max="10759" width="14.85546875" style="2" customWidth="1"/>
    <col min="10760" max="10760" width="10.5703125" style="2" customWidth="1"/>
    <col min="10761" max="10761" width="9.140625" style="2"/>
    <col min="10762" max="10762" width="12" style="2" customWidth="1"/>
    <col min="10763" max="10763" width="9.28515625" style="2" bestFit="1" customWidth="1"/>
    <col min="10764" max="11006" width="9.140625" style="2"/>
    <col min="11007" max="11007" width="31.140625" style="2" customWidth="1"/>
    <col min="11008" max="11008" width="7.85546875" style="2" customWidth="1"/>
    <col min="11009" max="11009" width="13.5703125" style="2" customWidth="1"/>
    <col min="11010" max="11011" width="15.28515625" style="2" customWidth="1"/>
    <col min="11012" max="11012" width="10.5703125" style="2" customWidth="1"/>
    <col min="11013" max="11013" width="17.140625" style="2" customWidth="1"/>
    <col min="11014" max="11014" width="12.42578125" style="2" customWidth="1"/>
    <col min="11015" max="11015" width="14.85546875" style="2" customWidth="1"/>
    <col min="11016" max="11016" width="10.5703125" style="2" customWidth="1"/>
    <col min="11017" max="11017" width="9.140625" style="2"/>
    <col min="11018" max="11018" width="12" style="2" customWidth="1"/>
    <col min="11019" max="11019" width="9.28515625" style="2" bestFit="1" customWidth="1"/>
    <col min="11020" max="11262" width="9.140625" style="2"/>
    <col min="11263" max="11263" width="31.140625" style="2" customWidth="1"/>
    <col min="11264" max="11264" width="7.85546875" style="2" customWidth="1"/>
    <col min="11265" max="11265" width="13.5703125" style="2" customWidth="1"/>
    <col min="11266" max="11267" width="15.28515625" style="2" customWidth="1"/>
    <col min="11268" max="11268" width="10.5703125" style="2" customWidth="1"/>
    <col min="11269" max="11269" width="17.140625" style="2" customWidth="1"/>
    <col min="11270" max="11270" width="12.42578125" style="2" customWidth="1"/>
    <col min="11271" max="11271" width="14.85546875" style="2" customWidth="1"/>
    <col min="11272" max="11272" width="10.5703125" style="2" customWidth="1"/>
    <col min="11273" max="11273" width="9.140625" style="2"/>
    <col min="11274" max="11274" width="12" style="2" customWidth="1"/>
    <col min="11275" max="11275" width="9.28515625" style="2" bestFit="1" customWidth="1"/>
    <col min="11276" max="11518" width="9.140625" style="2"/>
    <col min="11519" max="11519" width="31.140625" style="2" customWidth="1"/>
    <col min="11520" max="11520" width="7.85546875" style="2" customWidth="1"/>
    <col min="11521" max="11521" width="13.5703125" style="2" customWidth="1"/>
    <col min="11522" max="11523" width="15.28515625" style="2" customWidth="1"/>
    <col min="11524" max="11524" width="10.5703125" style="2" customWidth="1"/>
    <col min="11525" max="11525" width="17.140625" style="2" customWidth="1"/>
    <col min="11526" max="11526" width="12.42578125" style="2" customWidth="1"/>
    <col min="11527" max="11527" width="14.85546875" style="2" customWidth="1"/>
    <col min="11528" max="11528" width="10.5703125" style="2" customWidth="1"/>
    <col min="11529" max="11529" width="9.140625" style="2"/>
    <col min="11530" max="11530" width="12" style="2" customWidth="1"/>
    <col min="11531" max="11531" width="9.28515625" style="2" bestFit="1" customWidth="1"/>
    <col min="11532" max="11774" width="9.140625" style="2"/>
    <col min="11775" max="11775" width="31.140625" style="2" customWidth="1"/>
    <col min="11776" max="11776" width="7.85546875" style="2" customWidth="1"/>
    <col min="11777" max="11777" width="13.5703125" style="2" customWidth="1"/>
    <col min="11778" max="11779" width="15.28515625" style="2" customWidth="1"/>
    <col min="11780" max="11780" width="10.5703125" style="2" customWidth="1"/>
    <col min="11781" max="11781" width="17.140625" style="2" customWidth="1"/>
    <col min="11782" max="11782" width="12.42578125" style="2" customWidth="1"/>
    <col min="11783" max="11783" width="14.85546875" style="2" customWidth="1"/>
    <col min="11784" max="11784" width="10.5703125" style="2" customWidth="1"/>
    <col min="11785" max="11785" width="9.140625" style="2"/>
    <col min="11786" max="11786" width="12" style="2" customWidth="1"/>
    <col min="11787" max="11787" width="9.28515625" style="2" bestFit="1" customWidth="1"/>
    <col min="11788" max="12030" width="9.140625" style="2"/>
    <col min="12031" max="12031" width="31.140625" style="2" customWidth="1"/>
    <col min="12032" max="12032" width="7.85546875" style="2" customWidth="1"/>
    <col min="12033" max="12033" width="13.5703125" style="2" customWidth="1"/>
    <col min="12034" max="12035" width="15.28515625" style="2" customWidth="1"/>
    <col min="12036" max="12036" width="10.5703125" style="2" customWidth="1"/>
    <col min="12037" max="12037" width="17.140625" style="2" customWidth="1"/>
    <col min="12038" max="12038" width="12.42578125" style="2" customWidth="1"/>
    <col min="12039" max="12039" width="14.85546875" style="2" customWidth="1"/>
    <col min="12040" max="12040" width="10.5703125" style="2" customWidth="1"/>
    <col min="12041" max="12041" width="9.140625" style="2"/>
    <col min="12042" max="12042" width="12" style="2" customWidth="1"/>
    <col min="12043" max="12043" width="9.28515625" style="2" bestFit="1" customWidth="1"/>
    <col min="12044" max="12286" width="9.140625" style="2"/>
    <col min="12287" max="12287" width="31.140625" style="2" customWidth="1"/>
    <col min="12288" max="12288" width="7.85546875" style="2" customWidth="1"/>
    <col min="12289" max="12289" width="13.5703125" style="2" customWidth="1"/>
    <col min="12290" max="12291" width="15.28515625" style="2" customWidth="1"/>
    <col min="12292" max="12292" width="10.5703125" style="2" customWidth="1"/>
    <col min="12293" max="12293" width="17.140625" style="2" customWidth="1"/>
    <col min="12294" max="12294" width="12.42578125" style="2" customWidth="1"/>
    <col min="12295" max="12295" width="14.85546875" style="2" customWidth="1"/>
    <col min="12296" max="12296" width="10.5703125" style="2" customWidth="1"/>
    <col min="12297" max="12297" width="9.140625" style="2"/>
    <col min="12298" max="12298" width="12" style="2" customWidth="1"/>
    <col min="12299" max="12299" width="9.28515625" style="2" bestFit="1" customWidth="1"/>
    <col min="12300" max="12542" width="9.140625" style="2"/>
    <col min="12543" max="12543" width="31.140625" style="2" customWidth="1"/>
    <col min="12544" max="12544" width="7.85546875" style="2" customWidth="1"/>
    <col min="12545" max="12545" width="13.5703125" style="2" customWidth="1"/>
    <col min="12546" max="12547" width="15.28515625" style="2" customWidth="1"/>
    <col min="12548" max="12548" width="10.5703125" style="2" customWidth="1"/>
    <col min="12549" max="12549" width="17.140625" style="2" customWidth="1"/>
    <col min="12550" max="12550" width="12.42578125" style="2" customWidth="1"/>
    <col min="12551" max="12551" width="14.85546875" style="2" customWidth="1"/>
    <col min="12552" max="12552" width="10.5703125" style="2" customWidth="1"/>
    <col min="12553" max="12553" width="9.140625" style="2"/>
    <col min="12554" max="12554" width="12" style="2" customWidth="1"/>
    <col min="12555" max="12555" width="9.28515625" style="2" bestFit="1" customWidth="1"/>
    <col min="12556" max="12798" width="9.140625" style="2"/>
    <col min="12799" max="12799" width="31.140625" style="2" customWidth="1"/>
    <col min="12800" max="12800" width="7.85546875" style="2" customWidth="1"/>
    <col min="12801" max="12801" width="13.5703125" style="2" customWidth="1"/>
    <col min="12802" max="12803" width="15.28515625" style="2" customWidth="1"/>
    <col min="12804" max="12804" width="10.5703125" style="2" customWidth="1"/>
    <col min="12805" max="12805" width="17.140625" style="2" customWidth="1"/>
    <col min="12806" max="12806" width="12.42578125" style="2" customWidth="1"/>
    <col min="12807" max="12807" width="14.85546875" style="2" customWidth="1"/>
    <col min="12808" max="12808" width="10.5703125" style="2" customWidth="1"/>
    <col min="12809" max="12809" width="9.140625" style="2"/>
    <col min="12810" max="12810" width="12" style="2" customWidth="1"/>
    <col min="12811" max="12811" width="9.28515625" style="2" bestFit="1" customWidth="1"/>
    <col min="12812" max="13054" width="9.140625" style="2"/>
    <col min="13055" max="13055" width="31.140625" style="2" customWidth="1"/>
    <col min="13056" max="13056" width="7.85546875" style="2" customWidth="1"/>
    <col min="13057" max="13057" width="13.5703125" style="2" customWidth="1"/>
    <col min="13058" max="13059" width="15.28515625" style="2" customWidth="1"/>
    <col min="13060" max="13060" width="10.5703125" style="2" customWidth="1"/>
    <col min="13061" max="13061" width="17.140625" style="2" customWidth="1"/>
    <col min="13062" max="13062" width="12.42578125" style="2" customWidth="1"/>
    <col min="13063" max="13063" width="14.85546875" style="2" customWidth="1"/>
    <col min="13064" max="13064" width="10.5703125" style="2" customWidth="1"/>
    <col min="13065" max="13065" width="9.140625" style="2"/>
    <col min="13066" max="13066" width="12" style="2" customWidth="1"/>
    <col min="13067" max="13067" width="9.28515625" style="2" bestFit="1" customWidth="1"/>
    <col min="13068" max="13310" width="9.140625" style="2"/>
    <col min="13311" max="13311" width="31.140625" style="2" customWidth="1"/>
    <col min="13312" max="13312" width="7.85546875" style="2" customWidth="1"/>
    <col min="13313" max="13313" width="13.5703125" style="2" customWidth="1"/>
    <col min="13314" max="13315" width="15.28515625" style="2" customWidth="1"/>
    <col min="13316" max="13316" width="10.5703125" style="2" customWidth="1"/>
    <col min="13317" max="13317" width="17.140625" style="2" customWidth="1"/>
    <col min="13318" max="13318" width="12.42578125" style="2" customWidth="1"/>
    <col min="13319" max="13319" width="14.85546875" style="2" customWidth="1"/>
    <col min="13320" max="13320" width="10.5703125" style="2" customWidth="1"/>
    <col min="13321" max="13321" width="9.140625" style="2"/>
    <col min="13322" max="13322" width="12" style="2" customWidth="1"/>
    <col min="13323" max="13323" width="9.28515625" style="2" bestFit="1" customWidth="1"/>
    <col min="13324" max="13566" width="9.140625" style="2"/>
    <col min="13567" max="13567" width="31.140625" style="2" customWidth="1"/>
    <col min="13568" max="13568" width="7.85546875" style="2" customWidth="1"/>
    <col min="13569" max="13569" width="13.5703125" style="2" customWidth="1"/>
    <col min="13570" max="13571" width="15.28515625" style="2" customWidth="1"/>
    <col min="13572" max="13572" width="10.5703125" style="2" customWidth="1"/>
    <col min="13573" max="13573" width="17.140625" style="2" customWidth="1"/>
    <col min="13574" max="13574" width="12.42578125" style="2" customWidth="1"/>
    <col min="13575" max="13575" width="14.85546875" style="2" customWidth="1"/>
    <col min="13576" max="13576" width="10.5703125" style="2" customWidth="1"/>
    <col min="13577" max="13577" width="9.140625" style="2"/>
    <col min="13578" max="13578" width="12" style="2" customWidth="1"/>
    <col min="13579" max="13579" width="9.28515625" style="2" bestFit="1" customWidth="1"/>
    <col min="13580" max="13822" width="9.140625" style="2"/>
    <col min="13823" max="13823" width="31.140625" style="2" customWidth="1"/>
    <col min="13824" max="13824" width="7.85546875" style="2" customWidth="1"/>
    <col min="13825" max="13825" width="13.5703125" style="2" customWidth="1"/>
    <col min="13826" max="13827" width="15.28515625" style="2" customWidth="1"/>
    <col min="13828" max="13828" width="10.5703125" style="2" customWidth="1"/>
    <col min="13829" max="13829" width="17.140625" style="2" customWidth="1"/>
    <col min="13830" max="13830" width="12.42578125" style="2" customWidth="1"/>
    <col min="13831" max="13831" width="14.85546875" style="2" customWidth="1"/>
    <col min="13832" max="13832" width="10.5703125" style="2" customWidth="1"/>
    <col min="13833" max="13833" width="9.140625" style="2"/>
    <col min="13834" max="13834" width="12" style="2" customWidth="1"/>
    <col min="13835" max="13835" width="9.28515625" style="2" bestFit="1" customWidth="1"/>
    <col min="13836" max="14078" width="9.140625" style="2"/>
    <col min="14079" max="14079" width="31.140625" style="2" customWidth="1"/>
    <col min="14080" max="14080" width="7.85546875" style="2" customWidth="1"/>
    <col min="14081" max="14081" width="13.5703125" style="2" customWidth="1"/>
    <col min="14082" max="14083" width="15.28515625" style="2" customWidth="1"/>
    <col min="14084" max="14084" width="10.5703125" style="2" customWidth="1"/>
    <col min="14085" max="14085" width="17.140625" style="2" customWidth="1"/>
    <col min="14086" max="14086" width="12.42578125" style="2" customWidth="1"/>
    <col min="14087" max="14087" width="14.85546875" style="2" customWidth="1"/>
    <col min="14088" max="14088" width="10.5703125" style="2" customWidth="1"/>
    <col min="14089" max="14089" width="9.140625" style="2"/>
    <col min="14090" max="14090" width="12" style="2" customWidth="1"/>
    <col min="14091" max="14091" width="9.28515625" style="2" bestFit="1" customWidth="1"/>
    <col min="14092" max="14334" width="9.140625" style="2"/>
    <col min="14335" max="14335" width="31.140625" style="2" customWidth="1"/>
    <col min="14336" max="14336" width="7.85546875" style="2" customWidth="1"/>
    <col min="14337" max="14337" width="13.5703125" style="2" customWidth="1"/>
    <col min="14338" max="14339" width="15.28515625" style="2" customWidth="1"/>
    <col min="14340" max="14340" width="10.5703125" style="2" customWidth="1"/>
    <col min="14341" max="14341" width="17.140625" style="2" customWidth="1"/>
    <col min="14342" max="14342" width="12.42578125" style="2" customWidth="1"/>
    <col min="14343" max="14343" width="14.85546875" style="2" customWidth="1"/>
    <col min="14344" max="14344" width="10.5703125" style="2" customWidth="1"/>
    <col min="14345" max="14345" width="9.140625" style="2"/>
    <col min="14346" max="14346" width="12" style="2" customWidth="1"/>
    <col min="14347" max="14347" width="9.28515625" style="2" bestFit="1" customWidth="1"/>
    <col min="14348" max="14590" width="9.140625" style="2"/>
    <col min="14591" max="14591" width="31.140625" style="2" customWidth="1"/>
    <col min="14592" max="14592" width="7.85546875" style="2" customWidth="1"/>
    <col min="14593" max="14593" width="13.5703125" style="2" customWidth="1"/>
    <col min="14594" max="14595" width="15.28515625" style="2" customWidth="1"/>
    <col min="14596" max="14596" width="10.5703125" style="2" customWidth="1"/>
    <col min="14597" max="14597" width="17.140625" style="2" customWidth="1"/>
    <col min="14598" max="14598" width="12.42578125" style="2" customWidth="1"/>
    <col min="14599" max="14599" width="14.85546875" style="2" customWidth="1"/>
    <col min="14600" max="14600" width="10.5703125" style="2" customWidth="1"/>
    <col min="14601" max="14601" width="9.140625" style="2"/>
    <col min="14602" max="14602" width="12" style="2" customWidth="1"/>
    <col min="14603" max="14603" width="9.28515625" style="2" bestFit="1" customWidth="1"/>
    <col min="14604" max="14846" width="9.140625" style="2"/>
    <col min="14847" max="14847" width="31.140625" style="2" customWidth="1"/>
    <col min="14848" max="14848" width="7.85546875" style="2" customWidth="1"/>
    <col min="14849" max="14849" width="13.5703125" style="2" customWidth="1"/>
    <col min="14850" max="14851" width="15.28515625" style="2" customWidth="1"/>
    <col min="14852" max="14852" width="10.5703125" style="2" customWidth="1"/>
    <col min="14853" max="14853" width="17.140625" style="2" customWidth="1"/>
    <col min="14854" max="14854" width="12.42578125" style="2" customWidth="1"/>
    <col min="14855" max="14855" width="14.85546875" style="2" customWidth="1"/>
    <col min="14856" max="14856" width="10.5703125" style="2" customWidth="1"/>
    <col min="14857" max="14857" width="9.140625" style="2"/>
    <col min="14858" max="14858" width="12" style="2" customWidth="1"/>
    <col min="14859" max="14859" width="9.28515625" style="2" bestFit="1" customWidth="1"/>
    <col min="14860" max="15102" width="9.140625" style="2"/>
    <col min="15103" max="15103" width="31.140625" style="2" customWidth="1"/>
    <col min="15104" max="15104" width="7.85546875" style="2" customWidth="1"/>
    <col min="15105" max="15105" width="13.5703125" style="2" customWidth="1"/>
    <col min="15106" max="15107" width="15.28515625" style="2" customWidth="1"/>
    <col min="15108" max="15108" width="10.5703125" style="2" customWidth="1"/>
    <col min="15109" max="15109" width="17.140625" style="2" customWidth="1"/>
    <col min="15110" max="15110" width="12.42578125" style="2" customWidth="1"/>
    <col min="15111" max="15111" width="14.85546875" style="2" customWidth="1"/>
    <col min="15112" max="15112" width="10.5703125" style="2" customWidth="1"/>
    <col min="15113" max="15113" width="9.140625" style="2"/>
    <col min="15114" max="15114" width="12" style="2" customWidth="1"/>
    <col min="15115" max="15115" width="9.28515625" style="2" bestFit="1" customWidth="1"/>
    <col min="15116" max="15358" width="9.140625" style="2"/>
    <col min="15359" max="15359" width="31.140625" style="2" customWidth="1"/>
    <col min="15360" max="15360" width="7.85546875" style="2" customWidth="1"/>
    <col min="15361" max="15361" width="13.5703125" style="2" customWidth="1"/>
    <col min="15362" max="15363" width="15.28515625" style="2" customWidth="1"/>
    <col min="15364" max="15364" width="10.5703125" style="2" customWidth="1"/>
    <col min="15365" max="15365" width="17.140625" style="2" customWidth="1"/>
    <col min="15366" max="15366" width="12.42578125" style="2" customWidth="1"/>
    <col min="15367" max="15367" width="14.85546875" style="2" customWidth="1"/>
    <col min="15368" max="15368" width="10.5703125" style="2" customWidth="1"/>
    <col min="15369" max="15369" width="9.140625" style="2"/>
    <col min="15370" max="15370" width="12" style="2" customWidth="1"/>
    <col min="15371" max="15371" width="9.28515625" style="2" bestFit="1" customWidth="1"/>
    <col min="15372" max="15614" width="9.140625" style="2"/>
    <col min="15615" max="15615" width="31.140625" style="2" customWidth="1"/>
    <col min="15616" max="15616" width="7.85546875" style="2" customWidth="1"/>
    <col min="15617" max="15617" width="13.5703125" style="2" customWidth="1"/>
    <col min="15618" max="15619" width="15.28515625" style="2" customWidth="1"/>
    <col min="15620" max="15620" width="10.5703125" style="2" customWidth="1"/>
    <col min="15621" max="15621" width="17.140625" style="2" customWidth="1"/>
    <col min="15622" max="15622" width="12.42578125" style="2" customWidth="1"/>
    <col min="15623" max="15623" width="14.85546875" style="2" customWidth="1"/>
    <col min="15624" max="15624" width="10.5703125" style="2" customWidth="1"/>
    <col min="15625" max="15625" width="9.140625" style="2"/>
    <col min="15626" max="15626" width="12" style="2" customWidth="1"/>
    <col min="15627" max="15627" width="9.28515625" style="2" bestFit="1" customWidth="1"/>
    <col min="15628" max="15870" width="9.140625" style="2"/>
    <col min="15871" max="15871" width="31.140625" style="2" customWidth="1"/>
    <col min="15872" max="15872" width="7.85546875" style="2" customWidth="1"/>
    <col min="15873" max="15873" width="13.5703125" style="2" customWidth="1"/>
    <col min="15874" max="15875" width="15.28515625" style="2" customWidth="1"/>
    <col min="15876" max="15876" width="10.5703125" style="2" customWidth="1"/>
    <col min="15877" max="15877" width="17.140625" style="2" customWidth="1"/>
    <col min="15878" max="15878" width="12.42578125" style="2" customWidth="1"/>
    <col min="15879" max="15879" width="14.85546875" style="2" customWidth="1"/>
    <col min="15880" max="15880" width="10.5703125" style="2" customWidth="1"/>
    <col min="15881" max="15881" width="9.140625" style="2"/>
    <col min="15882" max="15882" width="12" style="2" customWidth="1"/>
    <col min="15883" max="15883" width="9.28515625" style="2" bestFit="1" customWidth="1"/>
    <col min="15884" max="16126" width="9.140625" style="2"/>
    <col min="16127" max="16127" width="31.140625" style="2" customWidth="1"/>
    <col min="16128" max="16128" width="7.85546875" style="2" customWidth="1"/>
    <col min="16129" max="16129" width="13.5703125" style="2" customWidth="1"/>
    <col min="16130" max="16131" width="15.28515625" style="2" customWidth="1"/>
    <col min="16132" max="16132" width="10.5703125" style="2" customWidth="1"/>
    <col min="16133" max="16133" width="17.140625" style="2" customWidth="1"/>
    <col min="16134" max="16134" width="12.42578125" style="2" customWidth="1"/>
    <col min="16135" max="16135" width="14.85546875" style="2" customWidth="1"/>
    <col min="16136" max="16136" width="10.5703125" style="2" customWidth="1"/>
    <col min="16137" max="16137" width="9.140625" style="2"/>
    <col min="16138" max="16138" width="12" style="2" customWidth="1"/>
    <col min="16139" max="16139" width="9.28515625" style="2" bestFit="1" customWidth="1"/>
    <col min="16140" max="16384" width="9.140625" style="2"/>
  </cols>
  <sheetData>
    <row r="1" spans="1:17" ht="15.75">
      <c r="Q1" s="32" t="s">
        <v>34</v>
      </c>
    </row>
    <row r="2" spans="1:17" ht="15.75">
      <c r="Q2" s="33" t="s">
        <v>35</v>
      </c>
    </row>
    <row r="3" spans="1:17" ht="15.75">
      <c r="Q3" s="34" t="s">
        <v>36</v>
      </c>
    </row>
    <row r="4" spans="1:17" s="1" customFormat="1" ht="21.6" customHeight="1">
      <c r="A4" s="58" t="s">
        <v>17</v>
      </c>
      <c r="B4" s="58"/>
      <c r="C4" s="58"/>
      <c r="D4" s="58"/>
      <c r="E4" s="58"/>
      <c r="F4" s="58"/>
      <c r="G4" s="58"/>
      <c r="H4" s="58"/>
      <c r="I4" s="59"/>
      <c r="J4" s="59"/>
      <c r="K4" s="59"/>
      <c r="L4" s="59"/>
      <c r="M4" s="59"/>
    </row>
    <row r="5" spans="1:17" ht="39" customHeight="1">
      <c r="A5" s="68" t="s">
        <v>0</v>
      </c>
      <c r="B5" s="68" t="s">
        <v>1</v>
      </c>
      <c r="C5" s="66" t="s">
        <v>15</v>
      </c>
      <c r="D5" s="66"/>
      <c r="E5" s="67"/>
      <c r="F5" s="67"/>
      <c r="G5" s="66" t="s">
        <v>16</v>
      </c>
      <c r="H5" s="66"/>
      <c r="I5" s="67"/>
      <c r="J5" s="67"/>
      <c r="K5" s="66" t="s">
        <v>37</v>
      </c>
      <c r="L5" s="66"/>
      <c r="M5" s="67"/>
      <c r="N5" s="67"/>
      <c r="O5" s="66" t="s">
        <v>38</v>
      </c>
      <c r="P5" s="67"/>
      <c r="Q5" s="67"/>
    </row>
    <row r="6" spans="1:17" ht="15.75" customHeight="1">
      <c r="A6" s="69"/>
      <c r="B6" s="69"/>
      <c r="C6" s="64" t="s">
        <v>13</v>
      </c>
      <c r="D6" s="60" t="s">
        <v>30</v>
      </c>
      <c r="E6" s="66" t="s">
        <v>29</v>
      </c>
      <c r="F6" s="66" t="s">
        <v>14</v>
      </c>
      <c r="G6" s="64" t="s">
        <v>13</v>
      </c>
      <c r="H6" s="62" t="s">
        <v>30</v>
      </c>
      <c r="I6" s="66" t="s">
        <v>29</v>
      </c>
      <c r="J6" s="66" t="s">
        <v>14</v>
      </c>
      <c r="K6" s="64" t="s">
        <v>13</v>
      </c>
      <c r="L6" s="62" t="s">
        <v>30</v>
      </c>
      <c r="M6" s="66" t="s">
        <v>29</v>
      </c>
      <c r="N6" s="66" t="s">
        <v>14</v>
      </c>
      <c r="O6" s="64" t="s">
        <v>13</v>
      </c>
      <c r="P6" s="66" t="s">
        <v>29</v>
      </c>
      <c r="Q6" s="66" t="s">
        <v>14</v>
      </c>
    </row>
    <row r="7" spans="1:17" ht="69.599999999999994" customHeight="1">
      <c r="A7" s="70"/>
      <c r="B7" s="70"/>
      <c r="C7" s="65"/>
      <c r="D7" s="61"/>
      <c r="E7" s="67"/>
      <c r="F7" s="67"/>
      <c r="G7" s="65"/>
      <c r="H7" s="63"/>
      <c r="I7" s="67"/>
      <c r="J7" s="67"/>
      <c r="K7" s="65"/>
      <c r="L7" s="63"/>
      <c r="M7" s="67"/>
      <c r="N7" s="67"/>
      <c r="O7" s="65"/>
      <c r="P7" s="67"/>
      <c r="Q7" s="67"/>
    </row>
    <row r="8" spans="1:17" ht="16.5" customHeight="1">
      <c r="A8" s="3"/>
      <c r="B8" s="4">
        <v>2</v>
      </c>
      <c r="C8" s="5">
        <v>3</v>
      </c>
      <c r="D8" s="30">
        <f>C8+1</f>
        <v>4</v>
      </c>
      <c r="E8" s="30">
        <f t="shared" ref="E8:Q8" si="0">D8+1</f>
        <v>5</v>
      </c>
      <c r="F8" s="30">
        <f t="shared" si="0"/>
        <v>6</v>
      </c>
      <c r="G8" s="30">
        <f t="shared" si="0"/>
        <v>7</v>
      </c>
      <c r="H8" s="30">
        <f t="shared" si="0"/>
        <v>8</v>
      </c>
      <c r="I8" s="30">
        <f t="shared" si="0"/>
        <v>9</v>
      </c>
      <c r="J8" s="30">
        <f t="shared" si="0"/>
        <v>10</v>
      </c>
      <c r="K8" s="30">
        <f t="shared" si="0"/>
        <v>11</v>
      </c>
      <c r="L8" s="30">
        <f t="shared" si="0"/>
        <v>12</v>
      </c>
      <c r="M8" s="30">
        <f t="shared" si="0"/>
        <v>13</v>
      </c>
      <c r="N8" s="30">
        <f t="shared" si="0"/>
        <v>14</v>
      </c>
      <c r="O8" s="30">
        <f t="shared" si="0"/>
        <v>15</v>
      </c>
      <c r="P8" s="30">
        <f t="shared" si="0"/>
        <v>16</v>
      </c>
      <c r="Q8" s="30">
        <f t="shared" si="0"/>
        <v>17</v>
      </c>
    </row>
    <row r="9" spans="1:17" ht="55.5" customHeight="1">
      <c r="A9" s="6" t="s">
        <v>40</v>
      </c>
      <c r="B9" s="7" t="s">
        <v>9</v>
      </c>
      <c r="C9" s="20" t="s">
        <v>9</v>
      </c>
      <c r="D9" s="22"/>
      <c r="E9" s="8" t="s">
        <v>9</v>
      </c>
      <c r="F9" s="35">
        <f>F12+F13+F15+F20+F21+F24+F25</f>
        <v>17242915.989999998</v>
      </c>
      <c r="G9" s="29"/>
      <c r="H9" s="10"/>
      <c r="I9" s="11"/>
      <c r="J9" s="9">
        <f>J12+J13+J15+J20+J21+J24+J25</f>
        <v>17242915.990000002</v>
      </c>
      <c r="K9" s="27">
        <f>J9-F9</f>
        <v>0</v>
      </c>
      <c r="L9" s="11"/>
      <c r="M9" s="11"/>
      <c r="N9" s="9">
        <f>N12+N13+N15+N20+N21+N24+N25</f>
        <v>-8.7311491370201111E-11</v>
      </c>
      <c r="O9" s="11"/>
      <c r="P9" s="11"/>
      <c r="Q9" s="11"/>
    </row>
    <row r="10" spans="1:17" ht="45">
      <c r="A10" s="12" t="s">
        <v>25</v>
      </c>
      <c r="B10" s="13" t="s">
        <v>3</v>
      </c>
      <c r="C10" s="5" t="s">
        <v>3</v>
      </c>
      <c r="D10" s="14"/>
      <c r="E10" s="13" t="s">
        <v>3</v>
      </c>
      <c r="F10" s="13" t="s">
        <v>3</v>
      </c>
      <c r="G10" s="5"/>
      <c r="H10" s="13"/>
      <c r="I10" s="11"/>
      <c r="J10" s="16"/>
      <c r="K10" s="28"/>
      <c r="L10" s="11"/>
      <c r="M10" s="11"/>
      <c r="N10" s="11"/>
      <c r="O10" s="11"/>
      <c r="P10" s="11"/>
      <c r="Q10" s="11"/>
    </row>
    <row r="11" spans="1:17">
      <c r="A11" s="12" t="s">
        <v>18</v>
      </c>
      <c r="B11" s="13" t="s">
        <v>3</v>
      </c>
      <c r="C11" s="5" t="s">
        <v>3</v>
      </c>
      <c r="D11" s="14"/>
      <c r="E11" s="13" t="s">
        <v>3</v>
      </c>
      <c r="F11" s="13" t="s">
        <v>3</v>
      </c>
      <c r="G11" s="5"/>
      <c r="H11" s="13"/>
      <c r="I11" s="11"/>
      <c r="J11" s="16"/>
      <c r="K11" s="28"/>
      <c r="L11" s="11"/>
      <c r="M11" s="11"/>
      <c r="N11" s="11"/>
      <c r="O11" s="11"/>
      <c r="P11" s="11"/>
      <c r="Q11" s="11"/>
    </row>
    <row r="12" spans="1:17" ht="30">
      <c r="A12" s="12" t="s">
        <v>21</v>
      </c>
      <c r="B12" s="4" t="s">
        <v>6</v>
      </c>
      <c r="C12" s="5">
        <v>186349</v>
      </c>
      <c r="D12" s="24">
        <f>C12/$C$37</f>
        <v>0.26559061627045211</v>
      </c>
      <c r="E12" s="13">
        <f>ROUND(F12*1000/'[1]Объемы-2023'!E12,2)</f>
        <v>3533.04</v>
      </c>
      <c r="F12" s="13">
        <f>[1]Норм_ТПОМС!H12</f>
        <v>658378.47</v>
      </c>
      <c r="G12" s="5">
        <f>C12</f>
        <v>186349</v>
      </c>
      <c r="H12" s="14">
        <f t="shared" ref="H12:H24" si="1">G12/$C$37</f>
        <v>0.26559061627045211</v>
      </c>
      <c r="I12" s="25">
        <f>ROUND(J12*1000/G12,2)</f>
        <v>2643.8</v>
      </c>
      <c r="J12" s="25">
        <f>'[2]4.2.1-2023'!I83</f>
        <v>492668.72</v>
      </c>
      <c r="K12" s="26">
        <f>G12-C12</f>
        <v>0</v>
      </c>
      <c r="L12" s="14">
        <f t="shared" ref="L12:L24" si="2">K12/$C$37</f>
        <v>0</v>
      </c>
      <c r="M12" s="25">
        <f>I12-E12</f>
        <v>-889.23999999999978</v>
      </c>
      <c r="N12" s="25">
        <f>J12-F12</f>
        <v>-165709.75</v>
      </c>
      <c r="O12" s="31">
        <f>K12/C12</f>
        <v>0</v>
      </c>
      <c r="P12" s="31">
        <f t="shared" ref="P12:P24" si="3">M12/E12</f>
        <v>-0.25169259334737215</v>
      </c>
      <c r="Q12" s="31">
        <f t="shared" ref="Q12:Q24" si="4">N12/F12</f>
        <v>-0.25169375602455529</v>
      </c>
    </row>
    <row r="13" spans="1:17" ht="30">
      <c r="A13" s="12" t="s">
        <v>22</v>
      </c>
      <c r="B13" s="4" t="s">
        <v>6</v>
      </c>
      <c r="C13" s="5">
        <v>232533</v>
      </c>
      <c r="D13" s="14">
        <f>C13/$C$37-0.000001</f>
        <v>0.33141254540790149</v>
      </c>
      <c r="E13" s="13">
        <f>ROUND(F13*1000/'[1]Объемы-2023'!E16,2)</f>
        <v>2950.65</v>
      </c>
      <c r="F13" s="13">
        <f>[1]Норм_ТПОМС!H13</f>
        <v>686123.5</v>
      </c>
      <c r="G13" s="5">
        <f>C13</f>
        <v>232533</v>
      </c>
      <c r="H13" s="14">
        <f t="shared" si="1"/>
        <v>0.33141354540790147</v>
      </c>
      <c r="I13" s="25">
        <f t="shared" ref="I13:I22" si="5">ROUND(J13*1000/G13,2)</f>
        <v>2095.17</v>
      </c>
      <c r="J13" s="25">
        <f>'[2]4.2.1-2023'!I84</f>
        <v>487196.56</v>
      </c>
      <c r="K13" s="26">
        <f>G13-C13</f>
        <v>0</v>
      </c>
      <c r="L13" s="14">
        <f t="shared" si="2"/>
        <v>0</v>
      </c>
      <c r="M13" s="25">
        <f>I13-E13</f>
        <v>-855.48</v>
      </c>
      <c r="N13" s="25">
        <f t="shared" ref="M13:N25" si="6">J13-F13</f>
        <v>-198926.94</v>
      </c>
      <c r="O13" s="31">
        <f t="shared" ref="O13:O24" si="7">K13/C13</f>
        <v>0</v>
      </c>
      <c r="P13" s="31">
        <f t="shared" si="3"/>
        <v>-0.28992933760357886</v>
      </c>
      <c r="Q13" s="31">
        <f t="shared" si="4"/>
        <v>-0.28992876646842736</v>
      </c>
    </row>
    <row r="14" spans="1:17" ht="30">
      <c r="A14" s="12" t="s">
        <v>19</v>
      </c>
      <c r="B14" s="4" t="s">
        <v>6</v>
      </c>
      <c r="C14" s="5">
        <v>53407</v>
      </c>
      <c r="D14" s="14">
        <f t="shared" ref="D14:D19" si="8">C14/$C$37</f>
        <v>7.6117382133287725E-2</v>
      </c>
      <c r="E14" s="13">
        <f>ROUND(F14*1000/'[1]Объемы-2023'!E20,2)</f>
        <v>2017.51</v>
      </c>
      <c r="F14" s="13">
        <f>[1]Норм_ТПОМС!H14</f>
        <v>107749.16</v>
      </c>
      <c r="G14" s="5">
        <f>C14</f>
        <v>53407</v>
      </c>
      <c r="H14" s="14">
        <f t="shared" si="1"/>
        <v>7.6117382133287725E-2</v>
      </c>
      <c r="I14" s="25">
        <f t="shared" si="5"/>
        <v>1187.3599999999999</v>
      </c>
      <c r="J14" s="25">
        <f>'[2]4.2.1-2023'!I85</f>
        <v>63413.16</v>
      </c>
      <c r="K14" s="26">
        <f>G14-C14</f>
        <v>0</v>
      </c>
      <c r="L14" s="14">
        <f t="shared" si="2"/>
        <v>0</v>
      </c>
      <c r="M14" s="25">
        <f>I14-E14</f>
        <v>-830.15000000000009</v>
      </c>
      <c r="N14" s="25">
        <f t="shared" si="6"/>
        <v>-44336</v>
      </c>
      <c r="O14" s="31">
        <f t="shared" si="7"/>
        <v>0</v>
      </c>
      <c r="P14" s="31">
        <f t="shared" si="3"/>
        <v>-0.41147255775683894</v>
      </c>
      <c r="Q14" s="31">
        <f t="shared" si="4"/>
        <v>-0.41147420546016322</v>
      </c>
    </row>
    <row r="15" spans="1:17" ht="105">
      <c r="A15" s="12" t="s">
        <v>20</v>
      </c>
      <c r="B15" s="4" t="s">
        <v>4</v>
      </c>
      <c r="C15" s="5">
        <v>1254322</v>
      </c>
      <c r="D15" s="14">
        <f t="shared" si="8"/>
        <v>1.7877002451399577</v>
      </c>
      <c r="E15" s="13">
        <f>ROUND(F15*1000/'[1]Объемы-2023'!E41,2)</f>
        <v>3574.42</v>
      </c>
      <c r="F15" s="13">
        <f>[1]Норм_ТПОМС!H17</f>
        <v>4483473.6399999997</v>
      </c>
      <c r="G15" s="5">
        <f>C15</f>
        <v>1254322</v>
      </c>
      <c r="H15" s="14">
        <f t="shared" si="1"/>
        <v>1.7877002451399577</v>
      </c>
      <c r="I15" s="25">
        <f t="shared" si="5"/>
        <v>3931.04</v>
      </c>
      <c r="J15" s="25">
        <f>'[2]4.2.1-2023'!$I$88</f>
        <v>4930786.21</v>
      </c>
      <c r="K15" s="26">
        <f t="shared" ref="K15:K24" si="9">G15-C15</f>
        <v>0</v>
      </c>
      <c r="L15" s="14">
        <f t="shared" si="2"/>
        <v>0</v>
      </c>
      <c r="M15" s="25">
        <f t="shared" si="6"/>
        <v>356.61999999999989</v>
      </c>
      <c r="N15" s="25">
        <f t="shared" si="6"/>
        <v>447312.5700000003</v>
      </c>
      <c r="O15" s="31">
        <f t="shared" si="7"/>
        <v>0</v>
      </c>
      <c r="P15" s="31">
        <f t="shared" si="3"/>
        <v>9.9770032620676893E-2</v>
      </c>
      <c r="Q15" s="31">
        <f t="shared" si="4"/>
        <v>9.9769198152350538E-2</v>
      </c>
    </row>
    <row r="16" spans="1:17">
      <c r="A16" s="12" t="s">
        <v>10</v>
      </c>
      <c r="B16" s="4" t="s">
        <v>7</v>
      </c>
      <c r="C16" s="5">
        <v>43506</v>
      </c>
      <c r="D16" s="14">
        <f t="shared" si="8"/>
        <v>6.2006157003591585E-2</v>
      </c>
      <c r="E16" s="13">
        <f>ROUND(F16*1000/'[1]Объемы-2023'!E46,0)</f>
        <v>5010</v>
      </c>
      <c r="F16" s="13">
        <f>'[1]4.2.1-2023'!$I$89</f>
        <v>217967.45</v>
      </c>
      <c r="G16" s="5">
        <f>'[2]Объемы-2023'!$E$46</f>
        <v>55071.327345309393</v>
      </c>
      <c r="H16" s="14">
        <f t="shared" si="1"/>
        <v>7.8489435245010827E-2</v>
      </c>
      <c r="I16" s="25">
        <f t="shared" si="5"/>
        <v>5010</v>
      </c>
      <c r="J16" s="25">
        <f>[2]Нормативы_фин!$Q$18</f>
        <v>275907.35000000003</v>
      </c>
      <c r="K16" s="26">
        <f t="shared" si="9"/>
        <v>11565.327345309393</v>
      </c>
      <c r="L16" s="14">
        <f t="shared" si="2"/>
        <v>1.6483278241419236E-2</v>
      </c>
      <c r="M16" s="25">
        <f t="shared" si="6"/>
        <v>0</v>
      </c>
      <c r="N16" s="25">
        <f t="shared" si="6"/>
        <v>57939.900000000023</v>
      </c>
      <c r="O16" s="31">
        <f t="shared" si="7"/>
        <v>0.26583292753434912</v>
      </c>
      <c r="P16" s="31">
        <f t="shared" si="3"/>
        <v>0</v>
      </c>
      <c r="Q16" s="31">
        <f t="shared" si="4"/>
        <v>0.26581904775231358</v>
      </c>
    </row>
    <row r="17" spans="1:17">
      <c r="A17" s="12" t="s">
        <v>11</v>
      </c>
      <c r="B17" s="4" t="s">
        <v>7</v>
      </c>
      <c r="C17" s="5">
        <v>15168</v>
      </c>
      <c r="D17" s="14">
        <f t="shared" si="8"/>
        <v>2.1617923721566616E-2</v>
      </c>
      <c r="E17" s="13">
        <f>ROUND(F17*1000/'[1]Объемы-2023'!E47,0)</f>
        <v>6377</v>
      </c>
      <c r="F17" s="13">
        <f>[1]Нормативы_фин!Q19</f>
        <v>96728.47</v>
      </c>
      <c r="G17" s="5">
        <f>'[2]Объемы-2023'!$E$47</f>
        <v>20806.637917516073</v>
      </c>
      <c r="H17" s="14">
        <f t="shared" si="1"/>
        <v>2.9654292682167595E-2</v>
      </c>
      <c r="I17" s="25">
        <f t="shared" si="5"/>
        <v>6377</v>
      </c>
      <c r="J17" s="25">
        <f>'[2]4.2.1-2023'!I90</f>
        <v>132683.93</v>
      </c>
      <c r="K17" s="26">
        <f t="shared" si="9"/>
        <v>5638.6379175160728</v>
      </c>
      <c r="L17" s="14">
        <f t="shared" si="2"/>
        <v>8.036368960600981E-3</v>
      </c>
      <c r="M17" s="25">
        <f t="shared" si="6"/>
        <v>0</v>
      </c>
      <c r="N17" s="25">
        <f t="shared" si="6"/>
        <v>35955.459999999992</v>
      </c>
      <c r="O17" s="31">
        <f t="shared" si="7"/>
        <v>0.37174564329615456</v>
      </c>
      <c r="P17" s="31">
        <f t="shared" si="3"/>
        <v>0</v>
      </c>
      <c r="Q17" s="31">
        <f t="shared" si="4"/>
        <v>0.37171538017710803</v>
      </c>
    </row>
    <row r="18" spans="1:17" ht="30">
      <c r="A18" s="12" t="s">
        <v>12</v>
      </c>
      <c r="B18" s="4" t="s">
        <v>7</v>
      </c>
      <c r="C18" s="5">
        <v>28476</v>
      </c>
      <c r="D18" s="14">
        <f t="shared" si="8"/>
        <v>4.0584915341200616E-2</v>
      </c>
      <c r="E18" s="13">
        <f>ROUND(F18*1000/'[1]Объемы-2023'!E49,2)+0.02</f>
        <v>1855.04</v>
      </c>
      <c r="F18" s="13">
        <f>[1]Нормативы_фин!Q21</f>
        <v>52823.63</v>
      </c>
      <c r="G18" s="5">
        <f>'[2]Объемы-2023'!$E$49</f>
        <v>39747.029713644988</v>
      </c>
      <c r="H18" s="14">
        <f t="shared" si="1"/>
        <v>5.6648751088371516E-2</v>
      </c>
      <c r="I18" s="25">
        <f t="shared" si="5"/>
        <v>1855.04</v>
      </c>
      <c r="J18" s="25">
        <f>'[2]4.2.1-2023'!$I$92</f>
        <v>73732.33</v>
      </c>
      <c r="K18" s="26">
        <f t="shared" si="9"/>
        <v>11271.029713644988</v>
      </c>
      <c r="L18" s="14">
        <f t="shared" si="2"/>
        <v>1.6063835747170897E-2</v>
      </c>
      <c r="M18" s="25">
        <f t="shared" si="6"/>
        <v>0</v>
      </c>
      <c r="N18" s="25">
        <f t="shared" si="6"/>
        <v>20908.700000000004</v>
      </c>
      <c r="O18" s="31">
        <f t="shared" si="7"/>
        <v>0.39580803882725762</v>
      </c>
      <c r="P18" s="31">
        <f t="shared" si="3"/>
        <v>0</v>
      </c>
      <c r="Q18" s="31">
        <f t="shared" si="4"/>
        <v>0.39582096118725663</v>
      </c>
    </row>
    <row r="19" spans="1:17">
      <c r="A19" s="12" t="s">
        <v>33</v>
      </c>
      <c r="B19" s="4" t="s">
        <v>7</v>
      </c>
      <c r="C19" s="5">
        <v>40000</v>
      </c>
      <c r="D19" s="14">
        <f t="shared" si="8"/>
        <v>5.7009292514679892E-2</v>
      </c>
      <c r="E19" s="13">
        <v>540</v>
      </c>
      <c r="F19" s="13">
        <f>ROUND(C19*E19/1000,2)</f>
        <v>21600</v>
      </c>
      <c r="G19" s="5">
        <f>'[2]Объемы-2023'!$E$52</f>
        <v>20000</v>
      </c>
      <c r="H19" s="14">
        <f t="shared" si="1"/>
        <v>2.8504646257339946E-2</v>
      </c>
      <c r="I19" s="25">
        <f t="shared" si="5"/>
        <v>540</v>
      </c>
      <c r="J19" s="25">
        <f>'[2]4.2.1-2023'!$I$95</f>
        <v>10800</v>
      </c>
      <c r="K19" s="26">
        <f>G19-C19</f>
        <v>-20000</v>
      </c>
      <c r="L19" s="14">
        <f t="shared" si="2"/>
        <v>-2.8504646257339946E-2</v>
      </c>
      <c r="M19" s="25">
        <f>I19-E19</f>
        <v>0</v>
      </c>
      <c r="N19" s="25">
        <f>J19-F19</f>
        <v>-10800</v>
      </c>
      <c r="O19" s="31">
        <f t="shared" si="7"/>
        <v>-0.5</v>
      </c>
      <c r="P19" s="31">
        <f t="shared" si="3"/>
        <v>0</v>
      </c>
      <c r="Q19" s="31">
        <f t="shared" si="4"/>
        <v>-0.5</v>
      </c>
    </row>
    <row r="20" spans="1:17" s="1" customFormat="1" ht="30">
      <c r="A20" s="15" t="s">
        <v>23</v>
      </c>
      <c r="B20" s="4" t="s">
        <v>6</v>
      </c>
      <c r="C20" s="5">
        <v>183644</v>
      </c>
      <c r="D20" s="14">
        <f>C20/$C$37+0.000001</f>
        <v>0.26173636286414681</v>
      </c>
      <c r="E20" s="13">
        <f>ROUND(F20*1000/'[1]Объемы-2023'!E53,2)</f>
        <v>2360.86</v>
      </c>
      <c r="F20" s="13">
        <f>[1]Норм_ТПОМС!H20</f>
        <v>433557.77</v>
      </c>
      <c r="G20" s="5">
        <f>'[2]Объемы-2023'!$E$53</f>
        <v>99889.883347593655</v>
      </c>
      <c r="H20" s="14">
        <f t="shared" si="1"/>
        <v>0.14236628947550548</v>
      </c>
      <c r="I20" s="25">
        <f t="shared" si="5"/>
        <v>2360.86</v>
      </c>
      <c r="J20" s="25">
        <f>'[2]4.2.1-2023'!$I$96</f>
        <v>235826.03</v>
      </c>
      <c r="K20" s="26">
        <f t="shared" si="9"/>
        <v>-83754.116652406345</v>
      </c>
      <c r="L20" s="14">
        <f t="shared" si="2"/>
        <v>-0.11936907338864139</v>
      </c>
      <c r="M20" s="25">
        <f t="shared" si="6"/>
        <v>0</v>
      </c>
      <c r="N20" s="25">
        <f t="shared" si="6"/>
        <v>-197731.74000000002</v>
      </c>
      <c r="O20" s="31">
        <f t="shared" si="7"/>
        <v>-0.45606780865373409</v>
      </c>
      <c r="P20" s="31">
        <f t="shared" si="3"/>
        <v>0</v>
      </c>
      <c r="Q20" s="31">
        <f t="shared" si="4"/>
        <v>-0.45606780383615314</v>
      </c>
    </row>
    <row r="21" spans="1:17" ht="30">
      <c r="A21" s="12" t="s">
        <v>26</v>
      </c>
      <c r="B21" s="4" t="s">
        <v>5</v>
      </c>
      <c r="C21" s="5">
        <v>47615</v>
      </c>
      <c r="D21" s="14">
        <f>C21/$C$37+0.000001</f>
        <v>6.7863436577162081E-2</v>
      </c>
      <c r="E21" s="13">
        <f>ROUND(F21*1000/'[1]Объемы-2023'!E63,2)</f>
        <v>46615.26</v>
      </c>
      <c r="F21" s="13">
        <f>[1]Норм_ТПОМС!H21</f>
        <v>2219585.6</v>
      </c>
      <c r="G21" s="5">
        <f>'[2]Объемы-2023'!$E$63</f>
        <v>53289.397506310153</v>
      </c>
      <c r="H21" s="14">
        <f t="shared" si="1"/>
        <v>7.5949771259207224E-2</v>
      </c>
      <c r="I21" s="25">
        <f t="shared" si="5"/>
        <v>46615.26</v>
      </c>
      <c r="J21" s="25">
        <f>'[2]4.2.1-2023'!$I$100</f>
        <v>2484099.12</v>
      </c>
      <c r="K21" s="26">
        <f t="shared" si="9"/>
        <v>5674.3975063101534</v>
      </c>
      <c r="L21" s="14">
        <f t="shared" si="2"/>
        <v>8.0873346820451424E-3</v>
      </c>
      <c r="M21" s="25">
        <f t="shared" si="6"/>
        <v>0</v>
      </c>
      <c r="N21" s="25">
        <f t="shared" si="6"/>
        <v>264513.52</v>
      </c>
      <c r="O21" s="31">
        <f t="shared" si="7"/>
        <v>0.11917247729308314</v>
      </c>
      <c r="P21" s="31">
        <f t="shared" si="3"/>
        <v>0</v>
      </c>
      <c r="Q21" s="31">
        <f t="shared" si="4"/>
        <v>0.11917247976379014</v>
      </c>
    </row>
    <row r="22" spans="1:17" ht="30">
      <c r="A22" s="15" t="s">
        <v>27</v>
      </c>
      <c r="B22" s="4" t="s">
        <v>5</v>
      </c>
      <c r="C22" s="5">
        <v>7372</v>
      </c>
      <c r="D22" s="14">
        <f>C22/$C$37</f>
        <v>1.0506812610455505E-2</v>
      </c>
      <c r="E22" s="13">
        <f>ROUND(F22*1000/'[1]Объемы-2023'!E67,2)</f>
        <v>99985.82</v>
      </c>
      <c r="F22" s="13">
        <f>[1]Норм_ТПОМС!H22</f>
        <v>737095.47</v>
      </c>
      <c r="G22" s="5">
        <f>'[2]Объемы-2023'!$E$67</f>
        <v>7428.9999426714967</v>
      </c>
      <c r="H22" s="14">
        <f t="shared" si="1"/>
        <v>1.0588050770582488E-2</v>
      </c>
      <c r="I22" s="25">
        <f t="shared" si="5"/>
        <v>123673.21</v>
      </c>
      <c r="J22" s="25">
        <f>'[2]4.2.1-2023'!$I$101</f>
        <v>918768.27</v>
      </c>
      <c r="K22" s="26">
        <f t="shared" si="9"/>
        <v>56.999942671496683</v>
      </c>
      <c r="L22" s="14">
        <f t="shared" si="2"/>
        <v>8.1238160126983474E-5</v>
      </c>
      <c r="M22" s="25">
        <f t="shared" si="6"/>
        <v>23687.39</v>
      </c>
      <c r="N22" s="25">
        <f t="shared" si="6"/>
        <v>181672.80000000005</v>
      </c>
      <c r="O22" s="31">
        <f t="shared" si="7"/>
        <v>7.7319509863668862E-3</v>
      </c>
      <c r="P22" s="31">
        <f t="shared" si="3"/>
        <v>0.23690749348257581</v>
      </c>
      <c r="Q22" s="31">
        <f t="shared" si="4"/>
        <v>0.24647119320920538</v>
      </c>
    </row>
    <row r="23" spans="1:17" ht="30">
      <c r="A23" s="15" t="s">
        <v>39</v>
      </c>
      <c r="B23" s="4" t="s">
        <v>5</v>
      </c>
      <c r="C23" s="5">
        <v>393</v>
      </c>
      <c r="D23" s="14">
        <f>C23/$C$37</f>
        <v>5.6011629895672997E-4</v>
      </c>
      <c r="E23" s="13">
        <v>149617</v>
      </c>
      <c r="F23" s="13">
        <v>58799.48</v>
      </c>
      <c r="G23" s="5">
        <f>'[3]2023 - Расчеты'!$E$110</f>
        <v>589</v>
      </c>
      <c r="H23" s="14">
        <f t="shared" si="1"/>
        <v>8.3946183227866147E-4</v>
      </c>
      <c r="I23" s="25">
        <f>E23</f>
        <v>149617</v>
      </c>
      <c r="J23" s="25">
        <f>ROUND(G23*I23/1000,2)</f>
        <v>88124.41</v>
      </c>
      <c r="K23" s="26">
        <f t="shared" ref="K23" si="10">G23-C23</f>
        <v>196</v>
      </c>
      <c r="L23" s="14">
        <f t="shared" ref="L23" si="11">K23/$C$37</f>
        <v>2.793455333219315E-4</v>
      </c>
      <c r="M23" s="25">
        <f t="shared" ref="M23" si="12">I23-E23</f>
        <v>0</v>
      </c>
      <c r="N23" s="25">
        <f t="shared" ref="N23" si="13">J23-F23</f>
        <v>29324.93</v>
      </c>
      <c r="O23" s="31">
        <f t="shared" ref="O23" si="14">K23/C23</f>
        <v>0.49872773536895676</v>
      </c>
      <c r="P23" s="31">
        <f t="shared" ref="P23" si="15">M23/E23</f>
        <v>0</v>
      </c>
      <c r="Q23" s="31">
        <f t="shared" ref="Q23" si="16">N23/F23</f>
        <v>0.49872770983688969</v>
      </c>
    </row>
    <row r="24" spans="1:17" ht="27.6" customHeight="1">
      <c r="A24" s="17" t="s">
        <v>28</v>
      </c>
      <c r="B24" s="4" t="s">
        <v>8</v>
      </c>
      <c r="C24" s="5">
        <v>115479</v>
      </c>
      <c r="D24" s="14">
        <f>C24/$C$37+0.000001</f>
        <v>0.16458540225756799</v>
      </c>
      <c r="E24" s="13">
        <f>ROUND(F24*1000/'[1]Объемы-2023'!E54,2)</f>
        <v>74349.740000000005</v>
      </c>
      <c r="F24" s="13">
        <f>[1]Норм_ТПОМС!H25</f>
        <v>8585833.6300000008</v>
      </c>
      <c r="G24" s="5">
        <f>'[2]Объемы-2023'!$E$54</f>
        <v>113438</v>
      </c>
      <c r="H24" s="14">
        <f t="shared" si="1"/>
        <v>0.16167550310700643</v>
      </c>
      <c r="I24" s="25">
        <f>E24</f>
        <v>74349.740000000005</v>
      </c>
      <c r="J24" s="25">
        <f>'[2]4.2.1-2023'!$I$107</f>
        <v>8434086.2300000004</v>
      </c>
      <c r="K24" s="26">
        <f t="shared" si="9"/>
        <v>-2041</v>
      </c>
      <c r="L24" s="14">
        <f t="shared" si="2"/>
        <v>-2.9088991505615415E-3</v>
      </c>
      <c r="M24" s="25">
        <f t="shared" si="6"/>
        <v>0</v>
      </c>
      <c r="N24" s="25">
        <f t="shared" si="6"/>
        <v>-151747.40000000037</v>
      </c>
      <c r="O24" s="31">
        <f t="shared" si="7"/>
        <v>-1.7674209163570865E-2</v>
      </c>
      <c r="P24" s="31">
        <f t="shared" si="3"/>
        <v>0</v>
      </c>
      <c r="Q24" s="31">
        <f t="shared" si="4"/>
        <v>-1.7674160313306743E-2</v>
      </c>
    </row>
    <row r="25" spans="1:17">
      <c r="A25" s="12" t="s">
        <v>24</v>
      </c>
      <c r="B25" s="4" t="s">
        <v>2</v>
      </c>
      <c r="C25" s="5" t="s">
        <v>3</v>
      </c>
      <c r="D25" s="14"/>
      <c r="E25" s="13" t="s">
        <v>3</v>
      </c>
      <c r="F25" s="13">
        <f>[1]Норм_ТПОМС!H31</f>
        <v>175963.38</v>
      </c>
      <c r="G25" s="5"/>
      <c r="H25" s="13"/>
      <c r="I25" s="11"/>
      <c r="J25" s="25">
        <v>178253.12</v>
      </c>
      <c r="K25" s="26"/>
      <c r="L25" s="11"/>
      <c r="M25" s="25"/>
      <c r="N25" s="25">
        <f t="shared" si="6"/>
        <v>2289.7399999999907</v>
      </c>
      <c r="O25" s="31"/>
      <c r="P25" s="31"/>
      <c r="Q25" s="31">
        <f>N25/F25</f>
        <v>1.301259387038366E-2</v>
      </c>
    </row>
    <row r="26" spans="1:17" ht="52.15" customHeight="1">
      <c r="A26" s="40" t="s">
        <v>41</v>
      </c>
      <c r="B26" s="37"/>
      <c r="C26" s="50"/>
      <c r="D26" s="38"/>
      <c r="E26" s="25"/>
      <c r="F26" s="56">
        <f>F27+F28+F29+F30+F31</f>
        <v>596945.55000000005</v>
      </c>
      <c r="G26" s="50"/>
      <c r="H26" s="39"/>
      <c r="I26" s="11"/>
      <c r="J26" s="56">
        <f>J27+J28+J29+J30+J31</f>
        <v>596945.54999999993</v>
      </c>
      <c r="K26" s="28"/>
      <c r="L26" s="11"/>
      <c r="M26" s="25"/>
      <c r="N26" s="25">
        <f>N27+N28+N29+N30+N31</f>
        <v>0</v>
      </c>
      <c r="O26" s="11"/>
      <c r="P26" s="11"/>
      <c r="Q26" s="25">
        <f>Q27+Q28+Q29+Q30+Q31</f>
        <v>-1.0943570490398355</v>
      </c>
    </row>
    <row r="27" spans="1:17">
      <c r="A27" s="41" t="s">
        <v>42</v>
      </c>
      <c r="B27" s="37" t="s">
        <v>43</v>
      </c>
      <c r="C27" s="50">
        <v>109743</v>
      </c>
      <c r="D27" s="14">
        <f t="shared" ref="D27:D30" si="17">C27/$C$37+0.000001</f>
        <v>0.15641026971096289</v>
      </c>
      <c r="E27" s="25">
        <v>808.8</v>
      </c>
      <c r="F27" s="54">
        <f>ROUND(C27*E27/1000,2)</f>
        <v>88760.14</v>
      </c>
      <c r="G27" s="50">
        <v>89901</v>
      </c>
      <c r="H27" s="14">
        <f t="shared" ref="H27:H31" si="18">G27/$C$37</f>
        <v>0.12812981015905592</v>
      </c>
      <c r="I27" s="25">
        <f t="shared" ref="I27" si="19">ROUND(J27*1000/G27,2)</f>
        <v>808.85</v>
      </c>
      <c r="J27" s="25">
        <v>72716.42</v>
      </c>
      <c r="K27" s="26">
        <f t="shared" ref="K27:K35" si="20">G27-C27</f>
        <v>-19842</v>
      </c>
      <c r="L27" s="14">
        <f t="shared" ref="L27:L35" si="21">K27/$C$37</f>
        <v>-2.8279459551906961E-2</v>
      </c>
      <c r="M27" s="25">
        <f t="shared" ref="M27:M35" si="22">I27-E27</f>
        <v>5.0000000000068212E-2</v>
      </c>
      <c r="N27" s="25">
        <f t="shared" ref="N27:N35" si="23">J27-F27</f>
        <v>-16043.720000000001</v>
      </c>
      <c r="O27" s="31">
        <f t="shared" ref="O27:O35" si="24">K27/C27</f>
        <v>-0.18080424263962167</v>
      </c>
      <c r="P27" s="31">
        <f t="shared" ref="P27:P35" si="25">M27/E27</f>
        <v>6.1819980217690665E-5</v>
      </c>
      <c r="Q27" s="31">
        <f t="shared" ref="Q27:Q35" si="26">N27/F27</f>
        <v>-0.18075365811725849</v>
      </c>
    </row>
    <row r="28" spans="1:17">
      <c r="A28" s="12" t="s">
        <v>44</v>
      </c>
      <c r="B28" s="37" t="s">
        <v>4</v>
      </c>
      <c r="C28" s="50">
        <v>15954</v>
      </c>
      <c r="D28" s="14">
        <f t="shared" si="17"/>
        <v>2.2739156319480078E-2</v>
      </c>
      <c r="E28" s="25">
        <v>2807.32</v>
      </c>
      <c r="F28" s="54">
        <f t="shared" ref="F28:F30" si="27">ROUND(C28*E28/1000,2)</f>
        <v>44787.98</v>
      </c>
      <c r="G28" s="26">
        <f>ROUND(J28*1000/I28,0)</f>
        <v>15844</v>
      </c>
      <c r="H28" s="14">
        <f t="shared" si="18"/>
        <v>2.2581380765064704E-2</v>
      </c>
      <c r="I28" s="25">
        <f>E28</f>
        <v>2807.32</v>
      </c>
      <c r="J28" s="25">
        <v>44477.85</v>
      </c>
      <c r="K28" s="26">
        <f t="shared" si="20"/>
        <v>-110</v>
      </c>
      <c r="L28" s="14">
        <f t="shared" si="21"/>
        <v>-1.5677555441536971E-4</v>
      </c>
      <c r="M28" s="25">
        <f t="shared" si="22"/>
        <v>0</v>
      </c>
      <c r="N28" s="25">
        <f t="shared" si="23"/>
        <v>-310.13000000000466</v>
      </c>
      <c r="O28" s="31">
        <f t="shared" si="24"/>
        <v>-6.8948226150181771E-3</v>
      </c>
      <c r="P28" s="31">
        <f t="shared" si="25"/>
        <v>0</v>
      </c>
      <c r="Q28" s="31">
        <f t="shared" si="26"/>
        <v>-6.9244024847739203E-3</v>
      </c>
    </row>
    <row r="29" spans="1:17" ht="30">
      <c r="A29" s="12" t="s">
        <v>45</v>
      </c>
      <c r="B29" s="7" t="s">
        <v>5</v>
      </c>
      <c r="C29" s="26">
        <v>480</v>
      </c>
      <c r="D29" s="14">
        <f t="shared" si="17"/>
        <v>6.8511151017615877E-4</v>
      </c>
      <c r="E29" s="25">
        <v>21598.75</v>
      </c>
      <c r="F29" s="54">
        <f t="shared" si="27"/>
        <v>10367.4</v>
      </c>
      <c r="G29" s="26">
        <f>ROUND(J29*1000/I29,0)</f>
        <v>516</v>
      </c>
      <c r="H29" s="14">
        <f t="shared" si="18"/>
        <v>7.3541987343937059E-4</v>
      </c>
      <c r="I29" s="25">
        <f>E29</f>
        <v>21598.75</v>
      </c>
      <c r="J29" s="25">
        <v>11150.59</v>
      </c>
      <c r="K29" s="26">
        <f t="shared" si="20"/>
        <v>36</v>
      </c>
      <c r="L29" s="14">
        <f t="shared" si="21"/>
        <v>5.1308363263211901E-5</v>
      </c>
      <c r="M29" s="25">
        <f t="shared" si="22"/>
        <v>0</v>
      </c>
      <c r="N29" s="25">
        <f t="shared" si="23"/>
        <v>783.19000000000051</v>
      </c>
      <c r="O29" s="31">
        <f t="shared" si="24"/>
        <v>7.4999999999999997E-2</v>
      </c>
      <c r="P29" s="31">
        <f t="shared" si="25"/>
        <v>0</v>
      </c>
      <c r="Q29" s="31">
        <f t="shared" si="26"/>
        <v>7.5543530682717033E-2</v>
      </c>
    </row>
    <row r="30" spans="1:17" ht="45">
      <c r="A30" s="17" t="s">
        <v>46</v>
      </c>
      <c r="B30" s="4" t="s">
        <v>8</v>
      </c>
      <c r="C30" s="26">
        <v>1205</v>
      </c>
      <c r="D30" s="14">
        <f t="shared" si="17"/>
        <v>1.7184049370047316E-3</v>
      </c>
      <c r="E30" s="25">
        <v>68921.33</v>
      </c>
      <c r="F30" s="54">
        <f t="shared" si="27"/>
        <v>83050.2</v>
      </c>
      <c r="G30" s="26">
        <f>ROUND(J30*1000/I30,0)</f>
        <v>1142</v>
      </c>
      <c r="H30" s="14">
        <f t="shared" si="18"/>
        <v>1.627615301294111E-3</v>
      </c>
      <c r="I30" s="25">
        <f>E30</f>
        <v>68921.33</v>
      </c>
      <c r="J30" s="25">
        <v>78736.84</v>
      </c>
      <c r="K30" s="26">
        <f t="shared" si="20"/>
        <v>-63</v>
      </c>
      <c r="L30" s="14">
        <f t="shared" si="21"/>
        <v>-8.9789635710620826E-5</v>
      </c>
      <c r="M30" s="25">
        <f t="shared" si="22"/>
        <v>0</v>
      </c>
      <c r="N30" s="25">
        <f t="shared" si="23"/>
        <v>-4313.3600000000006</v>
      </c>
      <c r="O30" s="31">
        <f t="shared" si="24"/>
        <v>-5.2282157676348549E-2</v>
      </c>
      <c r="P30" s="31">
        <f t="shared" si="25"/>
        <v>0</v>
      </c>
      <c r="Q30" s="31">
        <f t="shared" si="26"/>
        <v>-5.1936780405104389E-2</v>
      </c>
    </row>
    <row r="31" spans="1:17">
      <c r="A31" s="41" t="s">
        <v>49</v>
      </c>
      <c r="B31" s="37"/>
      <c r="C31" s="50"/>
      <c r="D31" s="38"/>
      <c r="E31" s="25"/>
      <c r="F31" s="54">
        <f>F32+F35</f>
        <v>369979.83</v>
      </c>
      <c r="G31" s="50"/>
      <c r="H31" s="14">
        <f t="shared" si="18"/>
        <v>0</v>
      </c>
      <c r="I31" s="11"/>
      <c r="J31" s="25">
        <f>J32+J35</f>
        <v>389863.85</v>
      </c>
      <c r="K31" s="26"/>
      <c r="L31" s="14"/>
      <c r="M31" s="25"/>
      <c r="N31" s="25">
        <f>N32+N35</f>
        <v>19884.020000000008</v>
      </c>
      <c r="O31" s="31"/>
      <c r="P31" s="31"/>
      <c r="Q31" s="25">
        <f>Q32+Q35</f>
        <v>-0.93028573871541587</v>
      </c>
    </row>
    <row r="32" spans="1:17" ht="45">
      <c r="A32" s="41" t="s">
        <v>50</v>
      </c>
      <c r="B32" s="48" t="s">
        <v>47</v>
      </c>
      <c r="C32" s="25">
        <f t="shared" ref="C32:D32" si="28">C33+C34</f>
        <v>21049</v>
      </c>
      <c r="D32" s="55">
        <f t="shared" si="28"/>
        <v>3.0001714953537428E-2</v>
      </c>
      <c r="E32" s="25">
        <f>F32*1000/C32</f>
        <v>1798.5571761128795</v>
      </c>
      <c r="F32" s="54">
        <f>F33+F34</f>
        <v>37857.83</v>
      </c>
      <c r="G32" s="25">
        <f t="shared" ref="G32:H32" si="29">G33+G34</f>
        <v>5518</v>
      </c>
      <c r="H32" s="57">
        <f t="shared" si="29"/>
        <v>7.8644319024000903E-3</v>
      </c>
      <c r="I32" s="25">
        <f t="shared" ref="I32:I34" si="30">ROUND(J32*1000/G32,2)</f>
        <v>4260.1000000000004</v>
      </c>
      <c r="J32" s="25">
        <f>J33+J34</f>
        <v>23507.22</v>
      </c>
      <c r="K32" s="25">
        <f t="shared" ref="K32:L32" si="31">K33+K34</f>
        <v>-15531</v>
      </c>
      <c r="L32" s="25">
        <f t="shared" si="31"/>
        <v>-2.2135283051137336E-2</v>
      </c>
      <c r="M32" s="25">
        <f t="shared" si="22"/>
        <v>2461.5428238871209</v>
      </c>
      <c r="N32" s="25">
        <f>N33+N34</f>
        <v>-14350.609999999997</v>
      </c>
      <c r="O32" s="25">
        <f>O33+O34</f>
        <v>-1.0333642581932412</v>
      </c>
      <c r="P32" s="31">
        <f t="shared" si="25"/>
        <v>1.3686208348444697</v>
      </c>
      <c r="Q32" s="25">
        <f>Q33+Q34</f>
        <v>-1.0333642159015102</v>
      </c>
    </row>
    <row r="33" spans="1:17" ht="60">
      <c r="A33" s="41" t="s">
        <v>51</v>
      </c>
      <c r="B33" s="48" t="s">
        <v>47</v>
      </c>
      <c r="C33" s="26">
        <v>15436</v>
      </c>
      <c r="D33" s="14">
        <f t="shared" ref="D33:D35" si="32">C33/$C$37+0.000001</f>
        <v>2.2000885981414971E-2</v>
      </c>
      <c r="E33" s="25">
        <v>870.2</v>
      </c>
      <c r="F33" s="54">
        <f t="shared" ref="F33:F35" si="33">ROUND(C33*E33/1000,2)</f>
        <v>13432.41</v>
      </c>
      <c r="G33" s="26">
        <f>ROUND(J33*1000/I33,0)</f>
        <v>145</v>
      </c>
      <c r="H33" s="14">
        <f t="shared" ref="H33:H35" si="34">G33/$C$37</f>
        <v>2.0665868536571462E-4</v>
      </c>
      <c r="I33" s="25">
        <f>E33</f>
        <v>870.2</v>
      </c>
      <c r="J33" s="25">
        <v>126.18</v>
      </c>
      <c r="K33" s="26">
        <f t="shared" si="20"/>
        <v>-15291</v>
      </c>
      <c r="L33" s="14">
        <f t="shared" si="21"/>
        <v>-2.1793227296049256E-2</v>
      </c>
      <c r="M33" s="25">
        <f t="shared" si="22"/>
        <v>0</v>
      </c>
      <c r="N33" s="25">
        <f t="shared" si="23"/>
        <v>-13306.23</v>
      </c>
      <c r="O33" s="31">
        <f t="shared" si="24"/>
        <v>-0.99060637470847368</v>
      </c>
      <c r="P33" s="31">
        <f t="shared" si="25"/>
        <v>0</v>
      </c>
      <c r="Q33" s="31">
        <f t="shared" si="26"/>
        <v>-0.9906063022197803</v>
      </c>
    </row>
    <row r="34" spans="1:17" ht="30">
      <c r="A34" s="41" t="s">
        <v>52</v>
      </c>
      <c r="B34" s="48" t="s">
        <v>47</v>
      </c>
      <c r="C34" s="26">
        <v>5613</v>
      </c>
      <c r="D34" s="14">
        <f t="shared" si="32"/>
        <v>8.0008289721224552E-3</v>
      </c>
      <c r="E34" s="25">
        <v>4351.58</v>
      </c>
      <c r="F34" s="54">
        <f t="shared" si="33"/>
        <v>24425.42</v>
      </c>
      <c r="G34" s="26">
        <v>5373</v>
      </c>
      <c r="H34" s="14">
        <f t="shared" si="34"/>
        <v>7.6577732170343762E-3</v>
      </c>
      <c r="I34" s="25">
        <f t="shared" si="30"/>
        <v>4351.58</v>
      </c>
      <c r="J34" s="25">
        <v>23381.040000000001</v>
      </c>
      <c r="K34" s="26">
        <f t="shared" si="20"/>
        <v>-240</v>
      </c>
      <c r="L34" s="14">
        <f t="shared" si="21"/>
        <v>-3.4205575508807937E-4</v>
      </c>
      <c r="M34" s="25">
        <f t="shared" si="22"/>
        <v>0</v>
      </c>
      <c r="N34" s="25">
        <f t="shared" si="23"/>
        <v>-1044.3799999999974</v>
      </c>
      <c r="O34" s="31">
        <f t="shared" si="24"/>
        <v>-4.2757883484767507E-2</v>
      </c>
      <c r="P34" s="31">
        <f t="shared" si="25"/>
        <v>0</v>
      </c>
      <c r="Q34" s="31">
        <f t="shared" si="26"/>
        <v>-4.2757913681729834E-2</v>
      </c>
    </row>
    <row r="35" spans="1:17" ht="60">
      <c r="A35" s="41" t="s">
        <v>53</v>
      </c>
      <c r="B35" s="48" t="s">
        <v>48</v>
      </c>
      <c r="C35" s="26">
        <v>64551</v>
      </c>
      <c r="D35" s="14">
        <f t="shared" si="32"/>
        <v>9.200117102787754E-2</v>
      </c>
      <c r="E35" s="25">
        <v>5145.1099999999997</v>
      </c>
      <c r="F35" s="54">
        <f t="shared" si="33"/>
        <v>332122</v>
      </c>
      <c r="G35" s="26">
        <f>ROUND(J35*1000/I35,0)</f>
        <v>71205</v>
      </c>
      <c r="H35" s="14">
        <f t="shared" si="34"/>
        <v>0.10148366683769454</v>
      </c>
      <c r="I35" s="25">
        <f>E35</f>
        <v>5145.1099999999997</v>
      </c>
      <c r="J35" s="25">
        <v>366356.63</v>
      </c>
      <c r="K35" s="26">
        <f t="shared" si="20"/>
        <v>6654</v>
      </c>
      <c r="L35" s="14">
        <f t="shared" si="21"/>
        <v>9.4834958098169997E-3</v>
      </c>
      <c r="M35" s="25">
        <f t="shared" si="22"/>
        <v>0</v>
      </c>
      <c r="N35" s="25">
        <f t="shared" si="23"/>
        <v>34234.630000000005</v>
      </c>
      <c r="O35" s="31">
        <f t="shared" si="24"/>
        <v>0.10308128456569224</v>
      </c>
      <c r="P35" s="31">
        <f t="shared" si="25"/>
        <v>0</v>
      </c>
      <c r="Q35" s="31">
        <f t="shared" si="26"/>
        <v>0.10307847718609428</v>
      </c>
    </row>
    <row r="36" spans="1:17">
      <c r="A36" s="36"/>
      <c r="B36" s="42"/>
      <c r="C36" s="51"/>
      <c r="D36" s="44"/>
      <c r="E36" s="53"/>
      <c r="F36" s="53"/>
      <c r="G36" s="51"/>
      <c r="H36" s="45"/>
      <c r="I36" s="46"/>
      <c r="J36" s="47"/>
      <c r="K36" s="43"/>
      <c r="L36" s="46"/>
      <c r="M36" s="46"/>
      <c r="N36" s="46"/>
      <c r="O36" s="46"/>
      <c r="P36" s="46"/>
      <c r="Q36" s="46"/>
    </row>
    <row r="37" spans="1:17">
      <c r="A37" s="2" t="s">
        <v>31</v>
      </c>
      <c r="C37" s="49">
        <v>701640</v>
      </c>
      <c r="D37" s="23" t="s">
        <v>32</v>
      </c>
    </row>
  </sheetData>
  <mergeCells count="22">
    <mergeCell ref="O5:Q5"/>
    <mergeCell ref="O6:O7"/>
    <mergeCell ref="P6:P7"/>
    <mergeCell ref="Q6:Q7"/>
    <mergeCell ref="J6:J7"/>
    <mergeCell ref="K5:N5"/>
    <mergeCell ref="K6:K7"/>
    <mergeCell ref="M6:M7"/>
    <mergeCell ref="N6:N7"/>
    <mergeCell ref="A4:M4"/>
    <mergeCell ref="D6:D7"/>
    <mergeCell ref="H6:H7"/>
    <mergeCell ref="L6:L7"/>
    <mergeCell ref="G6:G7"/>
    <mergeCell ref="E6:E7"/>
    <mergeCell ref="F6:F7"/>
    <mergeCell ref="C5:F5"/>
    <mergeCell ref="C6:C7"/>
    <mergeCell ref="G5:J5"/>
    <mergeCell ref="I6:I7"/>
    <mergeCell ref="A5:A7"/>
    <mergeCell ref="B5:B7"/>
  </mergeCells>
  <printOptions horizontalCentered="1"/>
  <pageMargins left="0.39370078740157483" right="0.39370078740157483" top="0.59055118110236227" bottom="0.35433070866141736" header="0.31496062992125984" footer="0.31496062992125984"/>
  <pageSetup paperSize="9" scale="4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2023-12-12T05:59:34Z</dcterms:modified>
</cp:coreProperties>
</file>